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showInkAnnotation="0" codeName="ThisWorkbook" defaultThemeVersion="124226"/>
  <mc:AlternateContent xmlns:mc="http://schemas.openxmlformats.org/markup-compatibility/2006">
    <mc:Choice Requires="x15">
      <x15ac:absPath xmlns:x15ac="http://schemas.microsoft.com/office/spreadsheetml/2010/11/ac" url="\\rehab-fs\企画・情報部\支援機器・イノベーション情報・支援室\★完成用部品【申請】関係\R8_完成用部品指定申請\★HP掲載用\"/>
    </mc:Choice>
  </mc:AlternateContent>
  <xr:revisionPtr revIDLastSave="0" documentId="13_ncr:1_{F80A8746-6E53-489F-AE3E-3CAC31159D5D}" xr6:coauthVersionLast="47" xr6:coauthVersionMax="47" xr10:uidLastSave="{00000000-0000-0000-0000-000000000000}"/>
  <workbookProtection workbookAlgorithmName="SHA-512" workbookHashValue="Lb9nUSbh/H4uS5IVV7iko53QEx6k2czVKD9C5lT1ywzVHtClBPZGXEo2gJjYWMzlN8g2GjJH7Gta4ZMPNszXGA==" workbookSaltValue="dJPepejQ9PDamd874hfRpg==" workbookSpinCount="100000" lockStructure="1"/>
  <bookViews>
    <workbookView xWindow="2190" yWindow="1095" windowWidth="28770" windowHeight="19140" tabRatio="535" xr2:uid="{00000000-000D-0000-FFFF-FFFF00000000}"/>
  </bookViews>
  <sheets>
    <sheet name="【入力用】入力用フォーム" sheetId="16" r:id="rId1"/>
    <sheet name="【出力用】様式D-1" sheetId="18" r:id="rId2"/>
    <sheet name="【出力用】様式D-2" sheetId="47" r:id="rId3"/>
    <sheet name="提出物確認（提出物チェック票）" sheetId="45" r:id="rId4"/>
  </sheets>
  <definedNames>
    <definedName name="_xlnm.Print_Area" localSheetId="1">'【出力用】様式D-1'!$A$1:$O$25</definedName>
    <definedName name="_xlnm.Print_Area" localSheetId="2">'【出力用】様式D-2'!$A$1:$O$25</definedName>
    <definedName name="_xlnm.Print_Area" localSheetId="0">【入力用】入力用フォーム!$A$1:$D$13</definedName>
    <definedName name="_xlnm.Print_Area" localSheetId="3">'提出物確認（提出物チェック票）'!$A$1:$G$37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30" i="45" l="1"/>
  <c r="L30" i="45"/>
  <c r="K30" i="45"/>
  <c r="B31" i="45" l="1"/>
  <c r="B30" i="45"/>
  <c r="B32" i="45"/>
  <c r="K31" i="45"/>
  <c r="L31" i="45" s="1"/>
  <c r="J31" i="45" s="1"/>
  <c r="L29" i="45"/>
  <c r="J29" i="45" l="1"/>
  <c r="I29" i="45" s="1"/>
  <c r="I22" i="45"/>
  <c r="I10" i="45"/>
  <c r="I30" i="45" l="1"/>
  <c r="I28" i="45"/>
  <c r="C36" i="45" l="1"/>
  <c r="F4" i="45"/>
  <c r="F3" i="45"/>
  <c r="A25" i="47" l="1"/>
  <c r="G23" i="47"/>
  <c r="J22" i="47"/>
  <c r="E22" i="47"/>
  <c r="E21" i="47"/>
  <c r="F20" i="47"/>
  <c r="E19" i="47"/>
  <c r="E18" i="47"/>
  <c r="E17" i="47"/>
  <c r="N4" i="47"/>
  <c r="L4" i="47"/>
  <c r="J4" i="47"/>
  <c r="A25" i="18" l="1"/>
  <c r="E19" i="18"/>
  <c r="E18" i="18"/>
  <c r="E17" i="18"/>
  <c r="G23" i="18"/>
  <c r="J22" i="18"/>
  <c r="E22" i="18"/>
  <c r="E21" i="18"/>
  <c r="F20" i="18"/>
  <c r="N4" i="18"/>
  <c r="L4" i="18"/>
  <c r="J4" i="18"/>
</calcChain>
</file>

<file path=xl/sharedStrings.xml><?xml version="1.0" encoding="utf-8"?>
<sst xmlns="http://schemas.openxmlformats.org/spreadsheetml/2006/main" count="153" uniqueCount="136">
  <si>
    <t>記載項目</t>
    <rPh sb="0" eb="2">
      <t>キサイ</t>
    </rPh>
    <rPh sb="2" eb="4">
      <t>コウモク</t>
    </rPh>
    <phoneticPr fontId="11"/>
  </si>
  <si>
    <t>記載内容</t>
    <rPh sb="0" eb="2">
      <t>キサイ</t>
    </rPh>
    <rPh sb="2" eb="4">
      <t>ナイヨウ</t>
    </rPh>
    <phoneticPr fontId="5"/>
  </si>
  <si>
    <t>説明</t>
    <rPh sb="0" eb="2">
      <t>セツメイ</t>
    </rPh>
    <phoneticPr fontId="11"/>
  </si>
  <si>
    <t>リストの元データ</t>
    <rPh sb="4" eb="5">
      <t>モト</t>
    </rPh>
    <phoneticPr fontId="5"/>
  </si>
  <si>
    <t>様式D-1</t>
    <rPh sb="0" eb="2">
      <t>ヨウシキ</t>
    </rPh>
    <phoneticPr fontId="11"/>
  </si>
  <si>
    <t>（株）啓愛義肢材料販売所</t>
  </si>
  <si>
    <t>記入日</t>
    <rPh sb="0" eb="3">
      <t>キニュウビ</t>
    </rPh>
    <phoneticPr fontId="11"/>
  </si>
  <si>
    <t>年（令和）</t>
    <rPh sb="0" eb="1">
      <t>ネン</t>
    </rPh>
    <rPh sb="2" eb="4">
      <t>レイワ</t>
    </rPh>
    <phoneticPr fontId="11"/>
  </si>
  <si>
    <t>オットーボック・ジャパン（株）</t>
  </si>
  <si>
    <t>月</t>
    <rPh sb="0" eb="1">
      <t>ツキ</t>
    </rPh>
    <phoneticPr fontId="11"/>
  </si>
  <si>
    <t>※記入日が申請日となりますのでご注意ください。</t>
    <rPh sb="1" eb="3">
      <t>キニュウ</t>
    </rPh>
    <rPh sb="3" eb="4">
      <t>ビ</t>
    </rPh>
    <rPh sb="5" eb="7">
      <t>シンセイ</t>
    </rPh>
    <rPh sb="7" eb="8">
      <t>ビ</t>
    </rPh>
    <rPh sb="16" eb="18">
      <t>チュウイ</t>
    </rPh>
    <phoneticPr fontId="5"/>
  </si>
  <si>
    <t>（株）小原工業</t>
  </si>
  <si>
    <t>日</t>
    <rPh sb="0" eb="1">
      <t>ヒ</t>
    </rPh>
    <phoneticPr fontId="11"/>
  </si>
  <si>
    <t>（株）今仙技術研究所</t>
  </si>
  <si>
    <t>申請事業者名</t>
  </si>
  <si>
    <t>（株）佐藤技研</t>
  </si>
  <si>
    <t>代表者名</t>
    <rPh sb="0" eb="3">
      <t>ダイヒョウシャ</t>
    </rPh>
    <rPh sb="3" eb="4">
      <t>メイ</t>
    </rPh>
    <phoneticPr fontId="5"/>
  </si>
  <si>
    <t>（株）有薗製作所</t>
  </si>
  <si>
    <t>担当者名</t>
    <rPh sb="0" eb="3">
      <t>タントウシャ</t>
    </rPh>
    <rPh sb="3" eb="4">
      <t>メイ</t>
    </rPh>
    <phoneticPr fontId="5"/>
  </si>
  <si>
    <t>※なるべく担当者の連絡先をご登録ください。</t>
    <phoneticPr fontId="5"/>
  </si>
  <si>
    <t>パシフィックサプライ（株）</t>
  </si>
  <si>
    <t>所在地</t>
    <rPh sb="0" eb="3">
      <t>ショザイチ</t>
    </rPh>
    <phoneticPr fontId="11"/>
  </si>
  <si>
    <t>〒</t>
    <phoneticPr fontId="11"/>
  </si>
  <si>
    <t>（株）高崎義肢</t>
  </si>
  <si>
    <t>住所</t>
    <rPh sb="0" eb="2">
      <t>ジュウショ</t>
    </rPh>
    <phoneticPr fontId="11"/>
  </si>
  <si>
    <t>（株）田沢製作所</t>
  </si>
  <si>
    <t>電話</t>
    <phoneticPr fontId="5"/>
  </si>
  <si>
    <t>日進医療器（株）</t>
  </si>
  <si>
    <t>FAX</t>
    <phoneticPr fontId="5"/>
  </si>
  <si>
    <t>（株）ユーキ・トレーディング</t>
  </si>
  <si>
    <t>E-mail</t>
    <phoneticPr fontId="5"/>
  </si>
  <si>
    <t>テクノグリーン（株）</t>
  </si>
  <si>
    <t>ナブテスコ（株）</t>
  </si>
  <si>
    <t>（株）アシスト</t>
  </si>
  <si>
    <t>アドバンフィット（株）</t>
  </si>
  <si>
    <t>昭和貿易（株）</t>
  </si>
  <si>
    <t>（株）きさく工房</t>
  </si>
  <si>
    <t>（有）であい工房</t>
  </si>
  <si>
    <t>（株）神奈川でく工房</t>
  </si>
  <si>
    <t>（有）ハニーインターナショナル</t>
  </si>
  <si>
    <t>ＦＬＡＰ技研</t>
  </si>
  <si>
    <t>東名ブレース（株）</t>
  </si>
  <si>
    <t>（株）近畿義肢製作所</t>
  </si>
  <si>
    <t>（株）松本義肢製作所</t>
  </si>
  <si>
    <t>ＵＧ技研（株）</t>
  </si>
  <si>
    <t>（株）ハートウォーカージャパン</t>
  </si>
  <si>
    <t>（株）トクダオルソテック</t>
  </si>
  <si>
    <t>（株）シラック・ジャパン</t>
  </si>
  <si>
    <t>（株）佐喜眞義肢</t>
  </si>
  <si>
    <t>（株）リハビテック</t>
  </si>
  <si>
    <t>ペルモビール（株）</t>
  </si>
  <si>
    <t>風の郷工房（有）</t>
  </si>
  <si>
    <t>（株）松永製作所</t>
  </si>
  <si>
    <t>（株）長崎かなえ</t>
  </si>
  <si>
    <t>橋本義肢製作（株）</t>
  </si>
  <si>
    <t>テクノツール（株）</t>
  </si>
  <si>
    <t>（株）プロテオールジャパン</t>
  </si>
  <si>
    <t>（株）シーズ</t>
  </si>
  <si>
    <t>川村義肢（株）</t>
  </si>
  <si>
    <t>ディ・エム・ジャパン合同会社</t>
  </si>
  <si>
    <t>望月特許商標事務所</t>
  </si>
  <si>
    <t>（株）ＮＯＣ</t>
  </si>
  <si>
    <t>（株）ケイアイ</t>
  </si>
  <si>
    <t>サンライズメディカルジャパン（株）</t>
  </si>
  <si>
    <t>（株）フロンティア</t>
  </si>
  <si>
    <t>シェルパ（株）</t>
  </si>
  <si>
    <t>ナック商会（株）</t>
  </si>
  <si>
    <t>（有）でく工房</t>
  </si>
  <si>
    <t>（株）澤村義肢製作所</t>
  </si>
  <si>
    <t>（株）クリエイティブスタジオ</t>
  </si>
  <si>
    <t>（有）永野義肢</t>
  </si>
  <si>
    <t>中村ブレイス（株）</t>
  </si>
  <si>
    <t>タカノ（株）</t>
  </si>
  <si>
    <t>OSSUR JAPAN 合同会社</t>
  </si>
  <si>
    <t>（株）佐々木義肢製作所</t>
  </si>
  <si>
    <t>（株）Mu-BORG</t>
  </si>
  <si>
    <t>（株）P.Oコンセプト</t>
  </si>
  <si>
    <t>ゲイトアシスト合同会社</t>
  </si>
  <si>
    <t>タキゲン製造（株）</t>
  </si>
  <si>
    <t>（株）総合リハビリテーション研究所</t>
  </si>
  <si>
    <t>P.A.S プラス（株）</t>
  </si>
  <si>
    <t>様式D-1</t>
    <rPh sb="0" eb="2">
      <t>ヨウシキ</t>
    </rPh>
    <phoneticPr fontId="5"/>
  </si>
  <si>
    <t>義肢装具等完成用部品の削除に関する申請書</t>
    <phoneticPr fontId="5"/>
  </si>
  <si>
    <t>令和</t>
    <rPh sb="0" eb="2">
      <t>レイワ</t>
    </rPh>
    <phoneticPr fontId="5"/>
  </si>
  <si>
    <t>年</t>
    <rPh sb="0" eb="1">
      <t>ネン</t>
    </rPh>
    <phoneticPr fontId="5"/>
  </si>
  <si>
    <t>月</t>
    <rPh sb="0" eb="1">
      <t>ガツ</t>
    </rPh>
    <phoneticPr fontId="5"/>
  </si>
  <si>
    <t>日</t>
    <rPh sb="0" eb="1">
      <t>ニチ</t>
    </rPh>
    <phoneticPr fontId="5"/>
  </si>
  <si>
    <r>
      <rPr>
        <sz val="14"/>
        <color indexed="8"/>
        <rFont val="ＭＳ 明朝"/>
        <family val="1"/>
        <charset val="128"/>
      </rPr>
      <t>厚生労働大臣殿</t>
    </r>
    <r>
      <rPr>
        <sz val="11"/>
        <color indexed="8"/>
        <rFont val="ＭＳ 明朝"/>
        <family val="1"/>
        <charset val="128"/>
      </rPr>
      <t xml:space="preserve">
</t>
    </r>
    <r>
      <rPr>
        <sz val="9"/>
        <color indexed="8"/>
        <rFont val="ＭＳ 明朝"/>
        <family val="1"/>
        <charset val="128"/>
      </rPr>
      <t>（障害保健福祉部企画課長 経由）</t>
    </r>
    <rPh sb="0" eb="2">
      <t>コウセイ</t>
    </rPh>
    <rPh sb="2" eb="4">
      <t>ロウドウ</t>
    </rPh>
    <rPh sb="4" eb="6">
      <t>ダイジン</t>
    </rPh>
    <rPh sb="6" eb="7">
      <t>ドノ</t>
    </rPh>
    <rPh sb="9" eb="11">
      <t>ショウガイ</t>
    </rPh>
    <rPh sb="11" eb="13">
      <t>ホケン</t>
    </rPh>
    <rPh sb="13" eb="16">
      <t>フクシブ</t>
    </rPh>
    <rPh sb="16" eb="18">
      <t>キカク</t>
    </rPh>
    <rPh sb="18" eb="20">
      <t>カチョウ</t>
    </rPh>
    <rPh sb="21" eb="23">
      <t>ケイユ</t>
    </rPh>
    <phoneticPr fontId="5"/>
  </si>
  <si>
    <t xml:space="preserve">  障害者の日常生活及び社会生活を総合的に支援するための法律（平成17年法律 第123号）第５条第25項及び第76条第２項に基づく、補装具の種目、購入等に要する費用の額の算定等に関する基準（平成18年９月29日 厚生労働省告示第528号）の別表の１の（１）のオ、（２）のオ、（３）のオ、（４）のオ及び２の（１）の完成用部品に指定されているものについて、削除をお願いします。</t>
    <phoneticPr fontId="5"/>
  </si>
  <si>
    <t>メーカー名（略称）</t>
    <phoneticPr fontId="5"/>
  </si>
  <si>
    <t>型番（部品番号）</t>
    <phoneticPr fontId="5"/>
  </si>
  <si>
    <t>申請事業者名</t>
    <phoneticPr fontId="5"/>
  </si>
  <si>
    <t>担当者名</t>
    <rPh sb="0" eb="2">
      <t>タントウ</t>
    </rPh>
    <rPh sb="2" eb="3">
      <t>シャ</t>
    </rPh>
    <rPh sb="3" eb="4">
      <t>メイ</t>
    </rPh>
    <phoneticPr fontId="5"/>
  </si>
  <si>
    <t>所在地</t>
    <rPh sb="0" eb="3">
      <t>ショザイチ</t>
    </rPh>
    <phoneticPr fontId="5"/>
  </si>
  <si>
    <t>〒</t>
    <phoneticPr fontId="5"/>
  </si>
  <si>
    <t>電話番号</t>
    <rPh sb="0" eb="2">
      <t>デンワ</t>
    </rPh>
    <rPh sb="2" eb="4">
      <t>バンゴウ</t>
    </rPh>
    <phoneticPr fontId="5"/>
  </si>
  <si>
    <t>FAX番号</t>
    <rPh sb="3" eb="5">
      <t>バンゴウ</t>
    </rPh>
    <phoneticPr fontId="5"/>
  </si>
  <si>
    <t>電子メールアドレス</t>
    <rPh sb="0" eb="2">
      <t>デンシ</t>
    </rPh>
    <phoneticPr fontId="5"/>
  </si>
  <si>
    <t>申請事業者</t>
    <rPh sb="0" eb="2">
      <t>シンセイ</t>
    </rPh>
    <rPh sb="2" eb="5">
      <t>ジギョウシャ</t>
    </rPh>
    <phoneticPr fontId="20"/>
  </si>
  <si>
    <t>担当者氏名</t>
    <rPh sb="0" eb="3">
      <t>タントウシャ</t>
    </rPh>
    <rPh sb="3" eb="5">
      <t>シメイ</t>
    </rPh>
    <phoneticPr fontId="20"/>
  </si>
  <si>
    <t>当社の都合により、当該部品の製造販売ができなくなりました。本年度で販売中止とさせていただきます。</t>
    <rPh sb="0" eb="2">
      <t>トウシャ</t>
    </rPh>
    <rPh sb="3" eb="5">
      <t>ツゴウ</t>
    </rPh>
    <rPh sb="9" eb="11">
      <t>トウガイ</t>
    </rPh>
    <rPh sb="11" eb="13">
      <t>ブヒン</t>
    </rPh>
    <rPh sb="14" eb="16">
      <t>セイゾウ</t>
    </rPh>
    <rPh sb="16" eb="18">
      <t>ハンバイ</t>
    </rPh>
    <rPh sb="29" eb="30">
      <t>ホン</t>
    </rPh>
    <rPh sb="30" eb="32">
      <t>ネンド</t>
    </rPh>
    <rPh sb="33" eb="35">
      <t>ハンバイ</t>
    </rPh>
    <rPh sb="35" eb="37">
      <t>チュウシ</t>
    </rPh>
    <phoneticPr fontId="20"/>
  </si>
  <si>
    <t>当該部品の破損等が発生し販売を一時停止しています。今後の対応は原因が判明してから決定いたします。</t>
    <rPh sb="0" eb="2">
      <t>トウガイ</t>
    </rPh>
    <rPh sb="2" eb="4">
      <t>ブヒン</t>
    </rPh>
    <rPh sb="5" eb="7">
      <t>ハソン</t>
    </rPh>
    <rPh sb="7" eb="8">
      <t>トウ</t>
    </rPh>
    <rPh sb="9" eb="11">
      <t>ハッセイ</t>
    </rPh>
    <rPh sb="12" eb="14">
      <t>ハンバイ</t>
    </rPh>
    <rPh sb="15" eb="17">
      <t>イチジ</t>
    </rPh>
    <rPh sb="17" eb="19">
      <t>テイシ</t>
    </rPh>
    <rPh sb="25" eb="27">
      <t>コンゴ</t>
    </rPh>
    <rPh sb="28" eb="30">
      <t>タイオウ</t>
    </rPh>
    <rPh sb="31" eb="33">
      <t>ゲンイン</t>
    </rPh>
    <rPh sb="34" eb="36">
      <t>ハンメイ</t>
    </rPh>
    <rPh sb="40" eb="42">
      <t>ケッテイ</t>
    </rPh>
    <phoneticPr fontId="20"/>
  </si>
  <si>
    <t>厚生労働省（自立支援振興室）へまだ連絡していません。</t>
    <phoneticPr fontId="20"/>
  </si>
  <si>
    <t>厚生労働省（自立支援振興室）へ既に連絡しています。</t>
    <rPh sb="15" eb="16">
      <t>スデ</t>
    </rPh>
    <phoneticPr fontId="20"/>
  </si>
  <si>
    <t>製造元の都合により一時的にものが入らなくなっています。状況が回復次第販売を再開いたします。</t>
    <rPh sb="0" eb="2">
      <t>セイゾウ</t>
    </rPh>
    <rPh sb="2" eb="3">
      <t>モト</t>
    </rPh>
    <rPh sb="4" eb="6">
      <t>ツゴウ</t>
    </rPh>
    <rPh sb="9" eb="12">
      <t>イチジテキ</t>
    </rPh>
    <rPh sb="16" eb="17">
      <t>ハイ</t>
    </rPh>
    <rPh sb="27" eb="29">
      <t>ジョウキョウ</t>
    </rPh>
    <rPh sb="30" eb="32">
      <t>カイフク</t>
    </rPh>
    <rPh sb="32" eb="34">
      <t>シダイ</t>
    </rPh>
    <rPh sb="34" eb="36">
      <t>ハンバイ</t>
    </rPh>
    <rPh sb="37" eb="39">
      <t>サイカイ</t>
    </rPh>
    <phoneticPr fontId="20"/>
  </si>
  <si>
    <t>製造元の都合により一時的にものが入らなくなっています。まだ、今後の見通しが把握できていません。</t>
    <rPh sb="30" eb="32">
      <t>コンゴ</t>
    </rPh>
    <rPh sb="33" eb="35">
      <t>ミトオ</t>
    </rPh>
    <rPh sb="37" eb="39">
      <t>ハアク</t>
    </rPh>
    <phoneticPr fontId="20"/>
  </si>
  <si>
    <r>
      <t>【状況】</t>
    </r>
    <r>
      <rPr>
        <sz val="12"/>
        <color theme="1"/>
        <rFont val="ＭＳ Ｐゴシック"/>
        <family val="3"/>
        <charset val="128"/>
        <scheme val="minor"/>
      </rPr>
      <t>（いずれか1つにチェックを入れてください。）</t>
    </r>
    <rPh sb="1" eb="3">
      <t>ジョウキョウ</t>
    </rPh>
    <phoneticPr fontId="20"/>
  </si>
  <si>
    <t>■　緊急削除申請</t>
    <rPh sb="2" eb="4">
      <t>キンキュウ</t>
    </rPh>
    <rPh sb="6" eb="8">
      <t>シンセイ</t>
    </rPh>
    <phoneticPr fontId="5"/>
  </si>
  <si>
    <t>様式D-2</t>
    <rPh sb="0" eb="2">
      <t>ヨウシキ</t>
    </rPh>
    <phoneticPr fontId="5"/>
  </si>
  <si>
    <t>　　上記部品の申請取下げをお願いします。</t>
    <rPh sb="4" eb="6">
      <t>ブヒン</t>
    </rPh>
    <rPh sb="7" eb="9">
      <t>シンセイ</t>
    </rPh>
    <phoneticPr fontId="5"/>
  </si>
  <si>
    <t>備考（部品名称）</t>
    <rPh sb="0" eb="2">
      <t>ビコウ</t>
    </rPh>
    <rPh sb="3" eb="5">
      <t>ブヒン</t>
    </rPh>
    <rPh sb="5" eb="7">
      <t>メイショウ</t>
    </rPh>
    <phoneticPr fontId="5"/>
  </si>
  <si>
    <t>取り下げ理由</t>
    <rPh sb="0" eb="1">
      <t>ト</t>
    </rPh>
    <rPh sb="2" eb="3">
      <t>サ</t>
    </rPh>
    <rPh sb="4" eb="6">
      <t>リユウ</t>
    </rPh>
    <phoneticPr fontId="5"/>
  </si>
  <si>
    <t xml:space="preserve">  障害者の日常生活及び社会生活を総合的に支援するための法律（平成17年法律 第123号）第５条第25項及び第76条第２項に基づく、補装具の種目、購入等に要する費用の額の算定等に関する基準（平成18年９月29日 厚生労働省告示第528号）の別表の１の（１）のオ、（２）のオ、（３）のオ、（４）のオ及び２の（１）の完成用部品に関する申請について、取下げをお願いします。</t>
    <rPh sb="162" eb="163">
      <t>カン</t>
    </rPh>
    <rPh sb="165" eb="167">
      <t>シンセイ</t>
    </rPh>
    <rPh sb="172" eb="173">
      <t>ト</t>
    </rPh>
    <rPh sb="173" eb="174">
      <t>サ</t>
    </rPh>
    <phoneticPr fontId="5"/>
  </si>
  <si>
    <t>■　取下げ願</t>
    <rPh sb="2" eb="3">
      <t>ト</t>
    </rPh>
    <rPh sb="3" eb="4">
      <t>サ</t>
    </rPh>
    <rPh sb="5" eb="6">
      <t>ネガ</t>
    </rPh>
    <phoneticPr fontId="5"/>
  </si>
  <si>
    <t>義肢装具等完成用部品の取下げに関する申請書</t>
    <rPh sb="11" eb="12">
      <t>ト</t>
    </rPh>
    <rPh sb="12" eb="13">
      <t>サ</t>
    </rPh>
    <phoneticPr fontId="5"/>
  </si>
  <si>
    <t>　上記部品の削除をお願いします。</t>
    <rPh sb="6" eb="8">
      <t>サクジョ</t>
    </rPh>
    <phoneticPr fontId="20"/>
  </si>
  <si>
    <r>
      <t>【現状への対応】</t>
    </r>
    <r>
      <rPr>
        <sz val="12"/>
        <color theme="1"/>
        <rFont val="ＭＳ Ｐゴシック"/>
        <family val="3"/>
        <charset val="128"/>
        <scheme val="minor"/>
      </rPr>
      <t>（どちらかチェックを入れてください。）</t>
    </r>
    <rPh sb="1" eb="3">
      <t>ゲンジョウ</t>
    </rPh>
    <rPh sb="5" eb="7">
      <t>タイオウ</t>
    </rPh>
    <rPh sb="18" eb="19">
      <t>イ</t>
    </rPh>
    <phoneticPr fontId="20"/>
  </si>
  <si>
    <r>
      <t>【手続きについて1】</t>
    </r>
    <r>
      <rPr>
        <sz val="12"/>
        <color theme="1"/>
        <rFont val="ＭＳ Ｐゴシック"/>
        <family val="3"/>
        <charset val="128"/>
        <scheme val="minor"/>
      </rPr>
      <t>（該当するものにチェックを入れてください。）</t>
    </r>
    <rPh sb="1" eb="3">
      <t>テツヅ</t>
    </rPh>
    <rPh sb="11" eb="13">
      <t>ガイトウ</t>
    </rPh>
    <phoneticPr fontId="20"/>
  </si>
  <si>
    <t>変更・削除申請には緊急削除該当部品の変更申請が含まれています。</t>
    <rPh sb="0" eb="2">
      <t>ヘンコウ</t>
    </rPh>
    <rPh sb="3" eb="5">
      <t>サクジョ</t>
    </rPh>
    <rPh sb="5" eb="7">
      <t>シンセイ</t>
    </rPh>
    <rPh sb="9" eb="11">
      <t>キンキュウ</t>
    </rPh>
    <rPh sb="11" eb="13">
      <t>サクジョ</t>
    </rPh>
    <rPh sb="13" eb="15">
      <t>ガイトウ</t>
    </rPh>
    <rPh sb="15" eb="17">
      <t>ブヒン</t>
    </rPh>
    <rPh sb="18" eb="20">
      <t>ヘンコウ</t>
    </rPh>
    <rPh sb="20" eb="22">
      <t>シンセイ</t>
    </rPh>
    <rPh sb="23" eb="24">
      <t>フク</t>
    </rPh>
    <phoneticPr fontId="20"/>
  </si>
  <si>
    <t>リコール等で現在対応中です、当該部品は出荷停止しています。まだ、今後の方針は決まっていませ。</t>
    <rPh sb="4" eb="5">
      <t>トウ</t>
    </rPh>
    <rPh sb="6" eb="8">
      <t>ゲンザイ</t>
    </rPh>
    <rPh sb="8" eb="10">
      <t>タイオウ</t>
    </rPh>
    <rPh sb="10" eb="11">
      <t>チュウ</t>
    </rPh>
    <rPh sb="19" eb="21">
      <t>シュッカ</t>
    </rPh>
    <rPh sb="21" eb="23">
      <t>テイシ</t>
    </rPh>
    <rPh sb="32" eb="34">
      <t>コンゴ</t>
    </rPh>
    <rPh sb="35" eb="37">
      <t>ホウシン</t>
    </rPh>
    <rPh sb="38" eb="39">
      <t>キ</t>
    </rPh>
    <phoneticPr fontId="20"/>
  </si>
  <si>
    <t>製造元が当該部品の生産中止を決定したため、継続販売が困難となり削除します。</t>
    <rPh sb="4" eb="6">
      <t>トウガイ</t>
    </rPh>
    <rPh sb="6" eb="8">
      <t>ブヒン</t>
    </rPh>
    <rPh sb="9" eb="11">
      <t>セイサン</t>
    </rPh>
    <rPh sb="11" eb="13">
      <t>チュウシ</t>
    </rPh>
    <rPh sb="14" eb="16">
      <t>ケッテイ</t>
    </rPh>
    <rPh sb="21" eb="23">
      <t>ケイゾク</t>
    </rPh>
    <rPh sb="26" eb="28">
      <t>コンナン</t>
    </rPh>
    <rPh sb="31" eb="33">
      <t>サクジョ</t>
    </rPh>
    <phoneticPr fontId="20"/>
  </si>
  <si>
    <t>　義肢、装具及び姿勢保持装置の完成用部品指定申請の完成用部品として指定を受けた後、販売中止などの突発的な事象が発生したことにより当該完成用部品の供給に支障が生じる場合の報告の責務が発生しました。</t>
    <rPh sb="8" eb="10">
      <t>シセイ</t>
    </rPh>
    <rPh sb="84" eb="86">
      <t>ホウコク</t>
    </rPh>
    <rPh sb="87" eb="89">
      <t>セキム</t>
    </rPh>
    <rPh sb="90" eb="92">
      <t>ハッセイ</t>
    </rPh>
    <phoneticPr fontId="20"/>
  </si>
  <si>
    <t>提出物チェック票</t>
    <rPh sb="0" eb="2">
      <t>テイシュツ</t>
    </rPh>
    <rPh sb="2" eb="3">
      <t>ブツ</t>
    </rPh>
    <rPh sb="7" eb="8">
      <t>ヒョウ</t>
    </rPh>
    <phoneticPr fontId="20"/>
  </si>
  <si>
    <t>R8年度用</t>
    <phoneticPr fontId="5"/>
  </si>
  <si>
    <t>削除理由</t>
    <rPh sb="0" eb="2">
      <t>サクジョ</t>
    </rPh>
    <rPh sb="2" eb="4">
      <t>リユウ</t>
    </rPh>
    <phoneticPr fontId="5"/>
  </si>
  <si>
    <t>（株）愛和義肢製作所</t>
  </si>
  <si>
    <t>（株）富山県義肢製作所</t>
  </si>
  <si>
    <t>※リストに事業者名がない場合は直接入力してください。</t>
    <rPh sb="5" eb="8">
      <t>ジギョウシャ</t>
    </rPh>
    <rPh sb="8" eb="9">
      <t>メイ</t>
    </rPh>
    <rPh sb="12" eb="14">
      <t>バアイ</t>
    </rPh>
    <rPh sb="15" eb="17">
      <t>チョクセツ</t>
    </rPh>
    <rPh sb="17" eb="19">
      <t>ニュウリョク</t>
    </rPh>
    <phoneticPr fontId="5"/>
  </si>
  <si>
    <t>・令和8年9月30日までは、変更・削除申請による手続きになります。</t>
    <rPh sb="1" eb="3">
      <t>レイワ</t>
    </rPh>
    <rPh sb="4" eb="5">
      <t>ネン</t>
    </rPh>
    <rPh sb="6" eb="7">
      <t>ガツ</t>
    </rPh>
    <rPh sb="9" eb="10">
      <t>ニチ</t>
    </rPh>
    <rPh sb="14" eb="16">
      <t>ヘンコウ</t>
    </rPh>
    <rPh sb="17" eb="19">
      <t>サクジョ</t>
    </rPh>
    <rPh sb="19" eb="21">
      <t>シンセイ</t>
    </rPh>
    <rPh sb="24" eb="26">
      <t>テツヅ</t>
    </rPh>
    <phoneticPr fontId="20"/>
  </si>
  <si>
    <t>・令和8年10月1日から令和9年2月28日までは、緊急削除申請による手続きになります。</t>
    <rPh sb="1" eb="3">
      <t>レイワ</t>
    </rPh>
    <rPh sb="4" eb="5">
      <t>ネン</t>
    </rPh>
    <rPh sb="7" eb="8">
      <t>ガツ</t>
    </rPh>
    <rPh sb="9" eb="10">
      <t>ニチ</t>
    </rPh>
    <rPh sb="12" eb="14">
      <t>レイワ</t>
    </rPh>
    <rPh sb="15" eb="16">
      <t>ネン</t>
    </rPh>
    <rPh sb="17" eb="18">
      <t>ガツ</t>
    </rPh>
    <rPh sb="20" eb="21">
      <t>ニチ</t>
    </rPh>
    <rPh sb="25" eb="27">
      <t>キンキュウ</t>
    </rPh>
    <rPh sb="27" eb="29">
      <t>サクジョ</t>
    </rPh>
    <rPh sb="29" eb="31">
      <t>シンセイ</t>
    </rPh>
    <rPh sb="34" eb="36">
      <t>テツヅ</t>
    </rPh>
    <phoneticPr fontId="20"/>
  </si>
  <si>
    <t>・令和9年3月1日から令和9年3月31日までは、厚生労働省自立支援振興室の指示を</t>
    <rPh sb="1" eb="3">
      <t>レイワ</t>
    </rPh>
    <rPh sb="4" eb="5">
      <t>ネン</t>
    </rPh>
    <rPh sb="6" eb="7">
      <t>ガツ</t>
    </rPh>
    <rPh sb="8" eb="9">
      <t>ニチ</t>
    </rPh>
    <rPh sb="11" eb="13">
      <t>レイワ</t>
    </rPh>
    <rPh sb="14" eb="15">
      <t>ネン</t>
    </rPh>
    <rPh sb="16" eb="17">
      <t>ガツ</t>
    </rPh>
    <rPh sb="19" eb="20">
      <t>ニチ</t>
    </rPh>
    <phoneticPr fontId="20"/>
  </si>
  <si>
    <t>　受けてください。</t>
    <phoneticPr fontId="20"/>
  </si>
  <si>
    <t>変更・削除申請には緊急削除該当部品の変更申請が含まれていません。</t>
    <rPh sb="0" eb="2">
      <t>ヘンコウ</t>
    </rPh>
    <rPh sb="3" eb="5">
      <t>サクジョ</t>
    </rPh>
    <rPh sb="5" eb="7">
      <t>シンセイ</t>
    </rPh>
    <rPh sb="9" eb="11">
      <t>キンキュウ</t>
    </rPh>
    <rPh sb="11" eb="13">
      <t>サクジョ</t>
    </rPh>
    <rPh sb="13" eb="15">
      <t>ガイトウ</t>
    </rPh>
    <rPh sb="15" eb="17">
      <t>ブヒン</t>
    </rPh>
    <rPh sb="18" eb="20">
      <t>ヘンコウ</t>
    </rPh>
    <rPh sb="20" eb="22">
      <t>シンセイ</t>
    </rPh>
    <rPh sb="23" eb="24">
      <t>フク</t>
    </rPh>
    <phoneticPr fontId="20"/>
  </si>
  <si>
    <t>※注・・・下記の【必須提出物】には現時点の必須提出物が記載されます。</t>
    <rPh sb="1" eb="2">
      <t>チュウ</t>
    </rPh>
    <rPh sb="5" eb="7">
      <t>カキ</t>
    </rPh>
    <rPh sb="9" eb="11">
      <t>ヒッス</t>
    </rPh>
    <rPh sb="11" eb="13">
      <t>テイシュツ</t>
    </rPh>
    <rPh sb="13" eb="14">
      <t>ブツ</t>
    </rPh>
    <rPh sb="17" eb="20">
      <t>ゲンジテン</t>
    </rPh>
    <rPh sb="21" eb="23">
      <t>ヒッス</t>
    </rPh>
    <rPh sb="23" eb="25">
      <t>テイシュツ</t>
    </rPh>
    <rPh sb="25" eb="26">
      <t>ブツ</t>
    </rPh>
    <rPh sb="27" eb="29">
      <t>キサイ</t>
    </rPh>
    <phoneticPr fontId="20"/>
  </si>
  <si>
    <t>【必須提出物】</t>
    <phoneticPr fontId="20"/>
  </si>
  <si>
    <t>令和8年度</t>
    <rPh sb="0" eb="2">
      <t>レイワ</t>
    </rPh>
    <rPh sb="3" eb="5">
      <t>ネンド</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</si>
</sst>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0.00\ &quot;€&quot;_-;\-* #,##0.00\ &quot;€&quot;_-;_-* &quot;-&quot;??\ &quot;€&quot;_-;_-@_-"/>
  </numFmts>
  <fonts count="33">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11"/>
      <name val="ＭＳ 明朝"/>
      <family val="1"/>
      <charset val="128"/>
    </font>
    <font>
      <sz val="11"/>
      <color indexed="12"/>
      <name val="ＭＳ 明朝"/>
      <family val="1"/>
      <charset val="128"/>
    </font>
    <font>
      <sz val="11"/>
      <color indexed="10"/>
      <name val="ＭＳ 明朝"/>
      <family val="1"/>
      <charset val="128"/>
    </font>
    <font>
      <sz val="11"/>
      <color indexed="8"/>
      <name val="ＭＳ 明朝"/>
      <family val="1"/>
      <charset val="128"/>
    </font>
    <font>
      <sz val="6"/>
      <name val="ＭＳ Ｐゴシック"/>
      <family val="3"/>
      <charset val="128"/>
    </font>
    <font>
      <u/>
      <sz val="11"/>
      <color indexed="12"/>
      <name val="ＭＳ Ｐゴシック"/>
      <family val="3"/>
      <charset val="128"/>
    </font>
    <font>
      <sz val="14"/>
      <color indexed="8"/>
      <name val="ＭＳ 明朝"/>
      <family val="1"/>
      <charset val="128"/>
    </font>
    <font>
      <sz val="12"/>
      <color indexed="8"/>
      <name val="ＭＳ 明朝"/>
      <family val="1"/>
      <charset val="128"/>
    </font>
    <font>
      <sz val="9"/>
      <color indexed="8"/>
      <name val="ＭＳ 明朝"/>
      <family val="1"/>
      <charset val="128"/>
    </font>
    <font>
      <sz val="11"/>
      <color indexed="9"/>
      <name val="ＭＳ 明朝"/>
      <family val="1"/>
      <charset val="128"/>
    </font>
    <font>
      <sz val="12"/>
      <name val="ＭＳ 明朝"/>
      <family val="1"/>
      <charset val="128"/>
    </font>
    <font>
      <sz val="10"/>
      <name val="MS Sans Serif"/>
      <family val="2"/>
    </font>
    <font>
      <sz val="12"/>
      <name val="Otto Bock CT Regular"/>
      <family val="2"/>
    </font>
    <font>
      <sz val="6"/>
      <name val="ＭＳ Ｐゴシック"/>
      <family val="3"/>
      <charset val="128"/>
      <scheme val="minor"/>
    </font>
    <font>
      <sz val="9"/>
      <name val="ＭＳ Ｐゴシック"/>
      <family val="3"/>
      <charset val="128"/>
    </font>
    <font>
      <sz val="11"/>
      <color theme="1"/>
      <name val="ＭＳ Ｐゴシック"/>
      <family val="3"/>
      <charset val="128"/>
      <scheme val="minor"/>
    </font>
    <font>
      <b/>
      <sz val="11"/>
      <color theme="1"/>
      <name val="ＭＳ Ｐゴシック"/>
      <family val="3"/>
      <charset val="128"/>
      <scheme val="minor"/>
    </font>
    <font>
      <sz val="11"/>
      <color theme="1"/>
      <name val="ＭＳ Ｐゴシック"/>
      <family val="2"/>
      <scheme val="minor"/>
    </font>
    <font>
      <sz val="9"/>
      <color rgb="FF000000"/>
      <name val="ＭＳ Ｐゴシック"/>
      <family val="3"/>
      <charset val="128"/>
    </font>
    <font>
      <sz val="11"/>
      <color theme="1"/>
      <name val="ＭＳ 明朝"/>
      <family val="1"/>
      <charset val="128"/>
    </font>
    <font>
      <b/>
      <sz val="11"/>
      <color rgb="FFFF0000"/>
      <name val="ＭＳ Ｐゴシック"/>
      <family val="3"/>
      <charset val="128"/>
      <scheme val="minor"/>
    </font>
    <font>
      <b/>
      <sz val="12"/>
      <color theme="1"/>
      <name val="ＭＳ Ｐゴシック"/>
      <family val="3"/>
      <charset val="128"/>
      <scheme val="minor"/>
    </font>
    <font>
      <sz val="9"/>
      <color theme="1"/>
      <name val="ＭＳ Ｐゴシック"/>
      <family val="3"/>
      <charset val="128"/>
      <scheme val="minor"/>
    </font>
    <font>
      <sz val="12"/>
      <color theme="1"/>
      <name val="ＭＳ Ｐゴシック"/>
      <family val="3"/>
      <charset val="128"/>
      <scheme val="minor"/>
    </font>
    <font>
      <sz val="10"/>
      <color rgb="FF333333"/>
      <name val="メイリオ"/>
      <family val="3"/>
      <charset val="128"/>
    </font>
    <font>
      <sz val="10"/>
      <color theme="1"/>
      <name val="ＭＳ Ｐゴシック"/>
      <family val="3"/>
      <charset val="128"/>
      <scheme val="minor"/>
    </font>
  </fonts>
  <fills count="6">
    <fill>
      <patternFill patternType="none"/>
    </fill>
    <fill>
      <patternFill patternType="gray125"/>
    </fill>
    <fill>
      <patternFill patternType="solid">
        <fgColor indexed="22"/>
        <bgColor indexed="64"/>
      </patternFill>
    </fill>
    <fill>
      <patternFill patternType="solid">
        <fgColor indexed="63"/>
        <bgColor indexed="64"/>
      </patternFill>
    </fill>
    <fill>
      <patternFill patternType="solid">
        <fgColor rgb="FFFFFF99"/>
        <bgColor indexed="64"/>
      </patternFill>
    </fill>
    <fill>
      <patternFill patternType="solid">
        <fgColor theme="0" tint="-0.249977111117893"/>
        <bgColor indexed="64"/>
      </patternFill>
    </fill>
  </fills>
  <borders count="15">
    <border>
      <left/>
      <right/>
      <top/>
      <bottom/>
      <diagonal/>
    </border>
    <border>
      <left style="medium">
        <color indexed="48"/>
      </left>
      <right style="medium">
        <color indexed="48"/>
      </right>
      <top style="medium">
        <color indexed="48"/>
      </top>
      <bottom style="medium">
        <color indexed="48"/>
      </bottom>
      <diagonal/>
    </border>
    <border>
      <left/>
      <right/>
      <top/>
      <bottom style="thin">
        <color indexed="64"/>
      </bottom>
      <diagonal/>
    </border>
    <border>
      <left/>
      <right style="medium">
        <color indexed="48"/>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48"/>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18">
    <xf numFmtId="0" fontId="0" fillId="0" borderId="0">
      <alignment vertical="center"/>
    </xf>
    <xf numFmtId="176" fontId="18" fillId="0" borderId="0" applyFont="0" applyFill="0" applyBorder="0" applyAlignment="0" applyProtection="0"/>
    <xf numFmtId="0" fontId="19" fillId="0" borderId="0"/>
    <xf numFmtId="0" fontId="12" fillId="0" borderId="0" applyNumberFormat="0" applyFill="0" applyBorder="0" applyAlignment="0" applyProtection="0">
      <alignment vertical="center"/>
    </xf>
    <xf numFmtId="0" fontId="6" fillId="0" borderId="0"/>
    <xf numFmtId="0" fontId="6" fillId="0" borderId="0">
      <alignment vertical="center"/>
    </xf>
    <xf numFmtId="0" fontId="4" fillId="0" borderId="0">
      <alignment vertical="center"/>
    </xf>
    <xf numFmtId="0" fontId="21" fillId="0" borderId="0">
      <alignment vertical="center"/>
    </xf>
    <xf numFmtId="38" fontId="4" fillId="0" borderId="0">
      <alignment vertical="center"/>
    </xf>
    <xf numFmtId="0" fontId="22" fillId="0" borderId="0">
      <alignment vertical="center"/>
    </xf>
    <xf numFmtId="0" fontId="3" fillId="0" borderId="0">
      <alignment vertical="center"/>
    </xf>
    <xf numFmtId="0" fontId="24" fillId="0" borderId="0"/>
    <xf numFmtId="0" fontId="2" fillId="0" borderId="0">
      <alignment vertical="center"/>
    </xf>
    <xf numFmtId="0" fontId="22" fillId="0" borderId="0"/>
    <xf numFmtId="38" fontId="24" fillId="0" borderId="0" applyFont="0" applyFill="0" applyBorder="0" applyAlignment="0" applyProtection="0">
      <alignment vertical="center"/>
    </xf>
    <xf numFmtId="0" fontId="2" fillId="0" borderId="0">
      <alignment vertical="center"/>
    </xf>
    <xf numFmtId="0" fontId="25" fillId="0" borderId="0"/>
    <xf numFmtId="0" fontId="1" fillId="0" borderId="0">
      <alignment vertical="center"/>
    </xf>
  </cellStyleXfs>
  <cellXfs count="98">
    <xf numFmtId="0" fontId="0" fillId="0" borderId="0" xfId="0">
      <alignment vertical="center"/>
    </xf>
    <xf numFmtId="0" fontId="10" fillId="0" borderId="0" xfId="0" applyFont="1">
      <alignment vertical="center"/>
    </xf>
    <xf numFmtId="0" fontId="10"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xf>
    <xf numFmtId="0" fontId="7" fillId="0" borderId="0" xfId="0" applyFont="1" applyAlignment="1">
      <alignment vertical="center" wrapText="1"/>
    </xf>
    <xf numFmtId="0" fontId="10" fillId="0" borderId="0" xfId="0" applyFont="1" applyAlignment="1">
      <alignment wrapText="1"/>
    </xf>
    <xf numFmtId="0" fontId="10" fillId="0" borderId="0" xfId="0" applyFont="1" applyAlignment="1">
      <alignment horizontal="left" vertical="center" wrapText="1"/>
    </xf>
    <xf numFmtId="0" fontId="10" fillId="0" borderId="0" xfId="0" applyFont="1" applyAlignment="1">
      <alignment vertical="center" wrapText="1"/>
    </xf>
    <xf numFmtId="0" fontId="10" fillId="0" borderId="0" xfId="0" applyFont="1" applyAlignment="1">
      <alignment horizontal="justify" vertical="center"/>
    </xf>
    <xf numFmtId="0" fontId="7" fillId="0" borderId="0" xfId="0" applyFont="1" applyAlignment="1">
      <alignment horizontal="center" vertical="center" wrapText="1"/>
    </xf>
    <xf numFmtId="0" fontId="9" fillId="0" borderId="0" xfId="0" applyFont="1">
      <alignment vertical="center"/>
    </xf>
    <xf numFmtId="0" fontId="8" fillId="0" borderId="0" xfId="0" applyFont="1">
      <alignment vertical="center"/>
    </xf>
    <xf numFmtId="0" fontId="0" fillId="0" borderId="0" xfId="0" applyAlignment="1">
      <alignment horizontal="left" vertical="center"/>
    </xf>
    <xf numFmtId="0" fontId="0" fillId="0" borderId="0" xfId="0" applyAlignment="1">
      <alignment horizontal="center" vertical="center"/>
    </xf>
    <xf numFmtId="0" fontId="17" fillId="0" borderId="2" xfId="0" applyFont="1" applyBorder="1" applyAlignment="1">
      <alignment vertical="center" wrapText="1"/>
    </xf>
    <xf numFmtId="0" fontId="14" fillId="0" borderId="0" xfId="0" applyFont="1" applyAlignment="1">
      <alignment horizontal="left" wrapText="1" indent="1"/>
    </xf>
    <xf numFmtId="0" fontId="14" fillId="0" borderId="0" xfId="0" applyFont="1" applyAlignment="1">
      <alignment horizontal="justify" vertical="center"/>
    </xf>
    <xf numFmtId="0" fontId="0" fillId="0" borderId="0" xfId="0" applyAlignment="1">
      <alignment horizontal="justify" vertical="center"/>
    </xf>
    <xf numFmtId="0" fontId="26" fillId="0" borderId="0" xfId="0" applyFont="1">
      <alignment vertical="center"/>
    </xf>
    <xf numFmtId="0" fontId="17" fillId="0" borderId="5" xfId="0" applyFont="1" applyBorder="1" applyAlignment="1">
      <alignment vertical="center" wrapText="1"/>
    </xf>
    <xf numFmtId="0" fontId="27" fillId="0" borderId="0" xfId="0" applyFont="1">
      <alignment vertical="center"/>
    </xf>
    <xf numFmtId="0" fontId="23" fillId="0" borderId="0" xfId="0" applyFont="1">
      <alignment vertical="center"/>
    </xf>
    <xf numFmtId="0" fontId="28" fillId="0" borderId="0" xfId="0" applyFont="1">
      <alignment vertical="center"/>
    </xf>
    <xf numFmtId="0" fontId="10" fillId="4" borderId="1" xfId="0" applyFont="1" applyFill="1" applyBorder="1" applyAlignment="1" applyProtection="1">
      <alignment horizontal="left" vertical="center"/>
      <protection locked="0"/>
    </xf>
    <xf numFmtId="0" fontId="12" fillId="4" borderId="1" xfId="3" applyFill="1" applyBorder="1" applyAlignment="1" applyProtection="1">
      <alignment horizontal="left" vertical="center"/>
      <protection locked="0"/>
    </xf>
    <xf numFmtId="0" fontId="23" fillId="0" borderId="0" xfId="0" applyFont="1" applyAlignment="1">
      <alignment horizontal="right" vertical="center"/>
    </xf>
    <xf numFmtId="0" fontId="7" fillId="2" borderId="7" xfId="0" applyFont="1" applyFill="1" applyBorder="1" applyAlignment="1">
      <alignment horizontal="center" vertical="center"/>
    </xf>
    <xf numFmtId="0" fontId="10" fillId="2" borderId="7" xfId="0" applyFont="1" applyFill="1" applyBorder="1" applyAlignment="1">
      <alignment horizontal="center" vertical="center"/>
    </xf>
    <xf numFmtId="0" fontId="16" fillId="3" borderId="7" xfId="0" applyFont="1" applyFill="1" applyBorder="1" applyAlignment="1">
      <alignment horizontal="center" vertical="center" wrapText="1"/>
    </xf>
    <xf numFmtId="0" fontId="0" fillId="0" borderId="2" xfId="0" applyBorder="1">
      <alignment vertical="center"/>
    </xf>
    <xf numFmtId="0" fontId="0" fillId="0" borderId="5" xfId="0" applyBorder="1">
      <alignment vertical="center"/>
    </xf>
    <xf numFmtId="0" fontId="10" fillId="0" borderId="0" xfId="0" applyFont="1" applyAlignment="1">
      <alignment vertical="center" wrapText="1"/>
    </xf>
    <xf numFmtId="0" fontId="14" fillId="0" borderId="0" xfId="0" applyFont="1" applyAlignment="1">
      <alignment horizontal="justify" vertical="center"/>
    </xf>
    <xf numFmtId="0" fontId="0" fillId="0" borderId="0" xfId="0" applyAlignment="1">
      <alignment horizontal="left" vertical="center"/>
    </xf>
    <xf numFmtId="0" fontId="10" fillId="0" borderId="0" xfId="0" applyFont="1" applyAlignment="1">
      <alignment vertical="top"/>
    </xf>
    <xf numFmtId="0" fontId="23" fillId="0" borderId="0" xfId="0" applyFont="1" applyBorder="1" applyAlignment="1" applyProtection="1">
      <alignment horizontal="center" vertical="center"/>
      <protection locked="0"/>
    </xf>
    <xf numFmtId="0" fontId="0" fillId="0" borderId="0" xfId="0" applyAlignment="1">
      <alignment horizontal="left" vertical="center"/>
    </xf>
    <xf numFmtId="0" fontId="28" fillId="0" borderId="0" xfId="0" applyFont="1" applyAlignment="1">
      <alignment horizontal="left" vertical="top" wrapText="1"/>
    </xf>
    <xf numFmtId="0" fontId="0" fillId="0" borderId="0" xfId="0" applyAlignment="1">
      <alignment vertical="center"/>
    </xf>
    <xf numFmtId="0" fontId="0" fillId="5" borderId="10" xfId="0" applyFill="1" applyBorder="1">
      <alignment vertical="center"/>
    </xf>
    <xf numFmtId="0" fontId="0" fillId="5" borderId="11" xfId="0" applyFill="1" applyBorder="1">
      <alignment vertical="center"/>
    </xf>
    <xf numFmtId="0" fontId="23" fillId="5" borderId="10" xfId="0" applyFont="1" applyFill="1" applyBorder="1" applyAlignment="1">
      <alignment horizontal="right" vertical="center"/>
    </xf>
    <xf numFmtId="0" fontId="23" fillId="5" borderId="7" xfId="0" applyFont="1" applyFill="1" applyBorder="1" applyAlignment="1">
      <alignment horizontal="right" vertical="center"/>
    </xf>
    <xf numFmtId="0" fontId="23" fillId="0" borderId="0" xfId="0" applyFont="1" applyFill="1" applyBorder="1" applyAlignment="1">
      <alignment horizontal="right" vertical="center"/>
    </xf>
    <xf numFmtId="0" fontId="0" fillId="0" borderId="0" xfId="0" applyBorder="1">
      <alignment vertical="center"/>
    </xf>
    <xf numFmtId="0" fontId="0" fillId="0" borderId="0" xfId="0" applyAlignment="1">
      <alignment vertical="center" wrapText="1"/>
    </xf>
    <xf numFmtId="0" fontId="0" fillId="0" borderId="2" xfId="0" applyBorder="1" applyAlignment="1" applyProtection="1">
      <alignment vertical="center" shrinkToFit="1"/>
    </xf>
    <xf numFmtId="0" fontId="0" fillId="0" borderId="5" xfId="0" applyBorder="1" applyAlignment="1" applyProtection="1">
      <alignment vertical="center" shrinkToFit="1"/>
    </xf>
    <xf numFmtId="0" fontId="0" fillId="0" borderId="7" xfId="0" applyBorder="1" applyProtection="1">
      <alignment vertical="center"/>
      <protection locked="0"/>
    </xf>
    <xf numFmtId="14" fontId="0" fillId="0" borderId="0" xfId="0" applyNumberFormat="1">
      <alignment vertical="center"/>
    </xf>
    <xf numFmtId="0" fontId="0" fillId="0" borderId="0" xfId="0" applyBorder="1" applyProtection="1">
      <alignment vertical="center"/>
      <protection locked="0"/>
    </xf>
    <xf numFmtId="0" fontId="0" fillId="0" borderId="7" xfId="0" applyBorder="1" applyProtection="1">
      <alignment vertical="center"/>
    </xf>
    <xf numFmtId="14" fontId="0" fillId="0" borderId="0" xfId="0" applyNumberFormat="1" applyProtection="1">
      <alignment vertical="center"/>
    </xf>
    <xf numFmtId="14" fontId="31" fillId="0" borderId="0" xfId="0" applyNumberFormat="1" applyFont="1">
      <alignment vertical="center"/>
    </xf>
    <xf numFmtId="0" fontId="0" fillId="0" borderId="12" xfId="0" applyBorder="1">
      <alignment vertical="center"/>
    </xf>
    <xf numFmtId="0" fontId="23" fillId="0" borderId="13" xfId="0" applyFont="1" applyBorder="1">
      <alignment vertical="center"/>
    </xf>
    <xf numFmtId="0" fontId="0" fillId="0" borderId="13" xfId="0" applyBorder="1">
      <alignment vertical="center"/>
    </xf>
    <xf numFmtId="0" fontId="0" fillId="0" borderId="14" xfId="0" applyBorder="1">
      <alignment vertical="center"/>
    </xf>
    <xf numFmtId="0" fontId="23" fillId="0" borderId="0" xfId="0" applyFont="1" applyFill="1" applyBorder="1" applyAlignment="1">
      <alignment horizontal="center" vertical="center"/>
    </xf>
    <xf numFmtId="0" fontId="8" fillId="0" borderId="6" xfId="0" applyFont="1" applyBorder="1" applyAlignment="1">
      <alignment horizontal="left" vertical="center"/>
    </xf>
    <xf numFmtId="0" fontId="10" fillId="0" borderId="0" xfId="0" applyFont="1" applyAlignment="1">
      <alignment vertical="center" wrapText="1"/>
    </xf>
    <xf numFmtId="0" fontId="10" fillId="0" borderId="3" xfId="0" applyFont="1" applyBorder="1" applyAlignment="1">
      <alignment vertical="center" wrapText="1"/>
    </xf>
    <xf numFmtId="0" fontId="10" fillId="0" borderId="0" xfId="0" applyFont="1" applyAlignment="1">
      <alignment vertical="center"/>
    </xf>
    <xf numFmtId="0" fontId="10" fillId="2" borderId="8" xfId="0" applyFont="1" applyFill="1" applyBorder="1" applyAlignment="1">
      <alignment horizontal="center" vertical="center"/>
    </xf>
    <xf numFmtId="0" fontId="10" fillId="2" borderId="4" xfId="0" applyFont="1" applyFill="1" applyBorder="1" applyAlignment="1">
      <alignment horizontal="center" vertical="center"/>
    </xf>
    <xf numFmtId="0" fontId="10" fillId="0" borderId="3" xfId="0" applyFont="1" applyBorder="1" applyAlignment="1">
      <alignment vertical="center"/>
    </xf>
    <xf numFmtId="0" fontId="10" fillId="0" borderId="0" xfId="0" applyFont="1" applyAlignment="1">
      <alignment horizontal="center"/>
    </xf>
    <xf numFmtId="0" fontId="14" fillId="0" borderId="5" xfId="0" applyFont="1" applyBorder="1" applyAlignment="1">
      <alignment horizontal="distributed" vertical="center"/>
    </xf>
    <xf numFmtId="0" fontId="14" fillId="0" borderId="5" xfId="0" applyFont="1" applyBorder="1" applyAlignment="1">
      <alignment horizontal="left" vertical="center" indent="1" shrinkToFit="1"/>
    </xf>
    <xf numFmtId="0" fontId="7" fillId="0" borderId="0" xfId="0" applyFont="1" applyAlignment="1">
      <alignment horizontal="right"/>
    </xf>
    <xf numFmtId="0" fontId="13" fillId="0" borderId="0" xfId="0" applyFont="1" applyAlignment="1">
      <alignment horizontal="center"/>
    </xf>
    <xf numFmtId="0" fontId="10" fillId="0" borderId="0" xfId="0" applyFont="1" applyAlignment="1">
      <alignment horizontal="distributed" vertical="distributed" wrapText="1"/>
    </xf>
    <xf numFmtId="0" fontId="17" fillId="0" borderId="0" xfId="0" applyFont="1" applyAlignment="1">
      <alignment horizontal="left" vertical="distributed" wrapText="1"/>
    </xf>
    <xf numFmtId="0" fontId="17" fillId="0" borderId="0" xfId="0" applyFont="1" applyAlignment="1">
      <alignment horizontal="left" vertical="distributed"/>
    </xf>
    <xf numFmtId="0" fontId="17" fillId="0" borderId="5" xfId="0" applyFont="1" applyBorder="1" applyAlignment="1">
      <alignment horizontal="center" vertical="center" wrapText="1"/>
    </xf>
    <xf numFmtId="0" fontId="17" fillId="0" borderId="2" xfId="0" applyFont="1" applyBorder="1" applyAlignment="1">
      <alignment horizontal="center" vertical="center" shrinkToFit="1"/>
    </xf>
    <xf numFmtId="0" fontId="14" fillId="0" borderId="0" xfId="0" applyFont="1" applyAlignment="1">
      <alignment horizontal="justify" vertical="center"/>
    </xf>
    <xf numFmtId="0" fontId="14" fillId="0" borderId="2" xfId="0" applyFont="1" applyBorder="1" applyAlignment="1">
      <alignment horizontal="distributed" vertical="center"/>
    </xf>
    <xf numFmtId="0" fontId="14" fillId="0" borderId="9" xfId="0" applyFont="1" applyBorder="1" applyAlignment="1">
      <alignment horizontal="distributed" vertical="center"/>
    </xf>
    <xf numFmtId="0" fontId="14" fillId="0" borderId="5" xfId="0" applyFont="1" applyBorder="1" applyAlignment="1">
      <alignment horizontal="left" vertical="center" wrapText="1" indent="1"/>
    </xf>
    <xf numFmtId="0" fontId="14" fillId="0" borderId="2" xfId="0" applyFont="1" applyBorder="1" applyAlignment="1">
      <alignment horizontal="left" vertical="center" wrapText="1" indent="1"/>
    </xf>
    <xf numFmtId="0" fontId="14" fillId="0" borderId="5" xfId="0" applyFont="1" applyBorder="1" applyAlignment="1">
      <alignment horizontal="center" vertical="center"/>
    </xf>
    <xf numFmtId="0" fontId="0" fillId="0" borderId="7" xfId="0" applyBorder="1" applyAlignment="1" applyProtection="1">
      <alignment horizontal="center" vertical="center"/>
      <protection locked="0"/>
    </xf>
    <xf numFmtId="0" fontId="15" fillId="0" borderId="7" xfId="0" applyFont="1" applyBorder="1" applyAlignment="1">
      <alignment horizontal="center" vertical="center"/>
    </xf>
    <xf numFmtId="0" fontId="14" fillId="0" borderId="9" xfId="0" applyFont="1" applyBorder="1" applyAlignment="1">
      <alignment wrapText="1"/>
    </xf>
    <xf numFmtId="0" fontId="29" fillId="0" borderId="7" xfId="0" applyFont="1" applyBorder="1" applyAlignment="1">
      <alignment horizontal="center" vertical="center"/>
    </xf>
    <xf numFmtId="0" fontId="15" fillId="0" borderId="7" xfId="0" applyFont="1" applyBorder="1" applyAlignment="1" applyProtection="1">
      <alignment horizontal="center" vertical="center" wrapText="1"/>
      <protection locked="0"/>
    </xf>
    <xf numFmtId="0" fontId="0" fillId="0" borderId="0" xfId="0" applyAlignment="1">
      <alignment horizontal="left" vertical="center"/>
    </xf>
    <xf numFmtId="0" fontId="28" fillId="0" borderId="0" xfId="0" applyFont="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0" xfId="0" applyFont="1" applyAlignment="1">
      <alignment horizontal="left" vertical="center" wrapText="1"/>
    </xf>
    <xf numFmtId="0" fontId="0" fillId="0" borderId="0" xfId="0" applyAlignment="1">
      <alignment horizontal="left" vertical="center" wrapText="1"/>
    </xf>
    <xf numFmtId="0" fontId="32" fillId="0" borderId="0" xfId="0" applyFont="1" applyAlignment="1">
      <alignment horizontal="right" vertical="center"/>
    </xf>
  </cellXfs>
  <cellStyles count="18">
    <cellStyle name="Euro" xfId="1" xr:uid="{00000000-0005-0000-0000-000000000000}"/>
    <cellStyle name="Excel Built-in Normal" xfId="6" xr:uid="{00000000-0005-0000-0000-000001000000}"/>
    <cellStyle name="Standard_PR00 080811" xfId="2" xr:uid="{00000000-0005-0000-0000-000002000000}"/>
    <cellStyle name="ハイパーリンク" xfId="3" builtinId="8"/>
    <cellStyle name="桁区切り 2" xfId="8" xr:uid="{00000000-0005-0000-0000-000004000000}"/>
    <cellStyle name="桁区切り 3" xfId="14" xr:uid="{00000000-0005-0000-0000-000005000000}"/>
    <cellStyle name="標準" xfId="0" builtinId="0"/>
    <cellStyle name="標準 2" xfId="4" xr:uid="{00000000-0005-0000-0000-000007000000}"/>
    <cellStyle name="標準 2 2" xfId="5" xr:uid="{00000000-0005-0000-0000-000008000000}"/>
    <cellStyle name="標準 2 3" xfId="7" xr:uid="{00000000-0005-0000-0000-000009000000}"/>
    <cellStyle name="標準 2 4" xfId="9" xr:uid="{00000000-0005-0000-0000-00000A000000}"/>
    <cellStyle name="標準 2 5" xfId="13" xr:uid="{00000000-0005-0000-0000-00000B000000}"/>
    <cellStyle name="標準 3" xfId="15" xr:uid="{00000000-0005-0000-0000-00000C000000}"/>
    <cellStyle name="標準 4" xfId="11" xr:uid="{00000000-0005-0000-0000-00000D000000}"/>
    <cellStyle name="標準 5" xfId="12" xr:uid="{00000000-0005-0000-0000-00000E000000}"/>
    <cellStyle name="標準 6" xfId="16" xr:uid="{00000000-0005-0000-0000-00000F000000}"/>
    <cellStyle name="標準 7" xfId="17" xr:uid="{00000000-0005-0000-0000-000010000000}"/>
    <cellStyle name="標準 8" xfId="10" xr:uid="{00000000-0005-0000-0000-000011000000}"/>
  </cellStyles>
  <dxfs count="5">
    <dxf>
      <fill>
        <patternFill>
          <fgColor auto="1"/>
          <bgColor rgb="FFEDB1EC"/>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EDB1EC"/>
      <color rgb="FFFF6699"/>
      <color rgb="FFFFFF99"/>
      <color rgb="FF3366FF"/>
      <color rgb="FF000000"/>
      <color rgb="FFF2F2F2"/>
      <color rgb="FFFFFFCC"/>
      <color rgb="FF3333FF"/>
      <color rgb="FF33CCFF"/>
      <color rgb="FFFF7F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firstButton="1" fmlaLink="$I$9" lockText="1" noThreeD="1"/>
</file>

<file path=xl/ctrlProps/ctrlProp3.xml><?xml version="1.0" encoding="utf-8"?>
<formControlPr xmlns="http://schemas.microsoft.com/office/spreadsheetml/2009/9/main" objectType="Radio" noThreeD="1"/>
</file>

<file path=xl/ctrlProps/ctrlProp4.xml><?xml version="1.0" encoding="utf-8"?>
<formControlPr xmlns="http://schemas.microsoft.com/office/spreadsheetml/2009/9/main" objectType="Radio" noThreeD="1"/>
</file>

<file path=xl/ctrlProps/ctrlProp5.xml><?xml version="1.0" encoding="utf-8"?>
<formControlPr xmlns="http://schemas.microsoft.com/office/spreadsheetml/2009/9/main" objectType="Radio" noThreeD="1"/>
</file>

<file path=xl/ctrlProps/ctrlProp6.xml><?xml version="1.0" encoding="utf-8"?>
<formControlPr xmlns="http://schemas.microsoft.com/office/spreadsheetml/2009/9/main" objectType="Radio" noThreeD="1"/>
</file>

<file path=xl/ctrlProps/ctrlProp7.xml><?xml version="1.0" encoding="utf-8"?>
<formControlPr xmlns="http://schemas.microsoft.com/office/spreadsheetml/2009/9/main" objectType="Radio" noThreeD="1"/>
</file>

<file path=xl/ctrlProps/ctrlProp8.xml><?xml version="1.0" encoding="utf-8"?>
<formControlPr xmlns="http://schemas.microsoft.com/office/spreadsheetml/2009/9/main" objectType="Radio" firstButton="1" fmlaLink="$I$21" noThreeD="1"/>
</file>

<file path=xl/ctrlProps/ctrlProp9.xml><?xml version="1.0" encoding="utf-8"?>
<formControlPr xmlns="http://schemas.microsoft.com/office/spreadsheetml/2009/9/main" objectType="Radio" noThreeD="1"/>
</file>

<file path=xl/ctrlProps/ctrlProp10.xml><?xml version="1.0" encoding="utf-8"?>
<formControlPr xmlns="http://schemas.microsoft.com/office/spreadsheetml/2009/9/main" objectType="Radio" firstButton="1" fmlaLink="$I$25"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8</xdr:row>
          <xdr:rowOff>238125</xdr:rowOff>
        </xdr:from>
        <xdr:to>
          <xdr:col>2</xdr:col>
          <xdr:colOff>0</xdr:colOff>
          <xdr:row>19</xdr:row>
          <xdr:rowOff>9525</xdr:rowOff>
        </xdr:to>
        <xdr:sp macro="" textlink="">
          <xdr:nvSpPr>
            <xdr:cNvPr id="15412" name="Group Box 52" hidden="1">
              <a:extLst>
                <a:ext uri="{63B3BB69-23CF-44E3-9099-C40C66FF867C}">
                  <a14:compatExt spid="_x0000_s15412"/>
                </a:ext>
                <a:ext uri="{FF2B5EF4-FFF2-40B4-BE49-F238E27FC236}">
                  <a16:creationId xmlns:a16="http://schemas.microsoft.com/office/drawing/2014/main" id="{00000000-0008-0000-0300-0000343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9</xdr:row>
          <xdr:rowOff>133350</xdr:rowOff>
        </xdr:from>
        <xdr:to>
          <xdr:col>1</xdr:col>
          <xdr:colOff>285750</xdr:colOff>
          <xdr:row>10</xdr:row>
          <xdr:rowOff>95250</xdr:rowOff>
        </xdr:to>
        <xdr:sp macro="" textlink="">
          <xdr:nvSpPr>
            <xdr:cNvPr id="15413" name="Option Button 53" hidden="1">
              <a:extLst>
                <a:ext uri="{63B3BB69-23CF-44E3-9099-C40C66FF867C}">
                  <a14:compatExt spid="_x0000_s15413"/>
                </a:ext>
                <a:ext uri="{FF2B5EF4-FFF2-40B4-BE49-F238E27FC236}">
                  <a16:creationId xmlns:a16="http://schemas.microsoft.com/office/drawing/2014/main" id="{00000000-0008-0000-0300-00003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11</xdr:row>
          <xdr:rowOff>152400</xdr:rowOff>
        </xdr:from>
        <xdr:to>
          <xdr:col>1</xdr:col>
          <xdr:colOff>285750</xdr:colOff>
          <xdr:row>12</xdr:row>
          <xdr:rowOff>85725</xdr:rowOff>
        </xdr:to>
        <xdr:sp macro="" textlink="">
          <xdr:nvSpPr>
            <xdr:cNvPr id="15414" name="Option Button 54" hidden="1">
              <a:extLst>
                <a:ext uri="{63B3BB69-23CF-44E3-9099-C40C66FF867C}">
                  <a14:compatExt spid="_x0000_s15414"/>
                </a:ext>
                <a:ext uri="{FF2B5EF4-FFF2-40B4-BE49-F238E27FC236}">
                  <a16:creationId xmlns:a16="http://schemas.microsoft.com/office/drawing/2014/main" id="{00000000-0008-0000-0300-00003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13</xdr:row>
          <xdr:rowOff>38100</xdr:rowOff>
        </xdr:from>
        <xdr:to>
          <xdr:col>1</xdr:col>
          <xdr:colOff>266700</xdr:colOff>
          <xdr:row>13</xdr:row>
          <xdr:rowOff>200025</xdr:rowOff>
        </xdr:to>
        <xdr:sp macro="" textlink="">
          <xdr:nvSpPr>
            <xdr:cNvPr id="15415" name="Option Button 55" hidden="1">
              <a:extLst>
                <a:ext uri="{63B3BB69-23CF-44E3-9099-C40C66FF867C}">
                  <a14:compatExt spid="_x0000_s15415"/>
                </a:ext>
                <a:ext uri="{FF2B5EF4-FFF2-40B4-BE49-F238E27FC236}">
                  <a16:creationId xmlns:a16="http://schemas.microsoft.com/office/drawing/2014/main" id="{00000000-0008-0000-0300-00003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14</xdr:row>
          <xdr:rowOff>114300</xdr:rowOff>
        </xdr:from>
        <xdr:to>
          <xdr:col>1</xdr:col>
          <xdr:colOff>276225</xdr:colOff>
          <xdr:row>14</xdr:row>
          <xdr:rowOff>285750</xdr:rowOff>
        </xdr:to>
        <xdr:sp macro="" textlink="">
          <xdr:nvSpPr>
            <xdr:cNvPr id="15416" name="Option Button 56" hidden="1">
              <a:extLst>
                <a:ext uri="{63B3BB69-23CF-44E3-9099-C40C66FF867C}">
                  <a14:compatExt spid="_x0000_s15416"/>
                </a:ext>
                <a:ext uri="{FF2B5EF4-FFF2-40B4-BE49-F238E27FC236}">
                  <a16:creationId xmlns:a16="http://schemas.microsoft.com/office/drawing/2014/main" id="{00000000-0008-0000-0300-00003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15</xdr:row>
          <xdr:rowOff>133350</xdr:rowOff>
        </xdr:from>
        <xdr:to>
          <xdr:col>1</xdr:col>
          <xdr:colOff>266700</xdr:colOff>
          <xdr:row>16</xdr:row>
          <xdr:rowOff>85725</xdr:rowOff>
        </xdr:to>
        <xdr:sp macro="" textlink="">
          <xdr:nvSpPr>
            <xdr:cNvPr id="15417" name="Option Button 57" hidden="1">
              <a:extLst>
                <a:ext uri="{63B3BB69-23CF-44E3-9099-C40C66FF867C}">
                  <a14:compatExt spid="_x0000_s15417"/>
                </a:ext>
                <a:ext uri="{FF2B5EF4-FFF2-40B4-BE49-F238E27FC236}">
                  <a16:creationId xmlns:a16="http://schemas.microsoft.com/office/drawing/2014/main" id="{00000000-0008-0000-0300-00003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17</xdr:row>
          <xdr:rowOff>133350</xdr:rowOff>
        </xdr:from>
        <xdr:to>
          <xdr:col>1</xdr:col>
          <xdr:colOff>276225</xdr:colOff>
          <xdr:row>18</xdr:row>
          <xdr:rowOff>95250</xdr:rowOff>
        </xdr:to>
        <xdr:sp macro="" textlink="">
          <xdr:nvSpPr>
            <xdr:cNvPr id="15418" name="Option Button 58" hidden="1">
              <a:extLst>
                <a:ext uri="{63B3BB69-23CF-44E3-9099-C40C66FF867C}">
                  <a14:compatExt spid="_x0000_s15418"/>
                </a:ext>
                <a:ext uri="{FF2B5EF4-FFF2-40B4-BE49-F238E27FC236}">
                  <a16:creationId xmlns:a16="http://schemas.microsoft.com/office/drawing/2014/main" id="{00000000-0008-0000-0300-00003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21</xdr:row>
          <xdr:rowOff>47625</xdr:rowOff>
        </xdr:from>
        <xdr:to>
          <xdr:col>1</xdr:col>
          <xdr:colOff>285750</xdr:colOff>
          <xdr:row>21</xdr:row>
          <xdr:rowOff>200025</xdr:rowOff>
        </xdr:to>
        <xdr:sp macro="" textlink="">
          <xdr:nvSpPr>
            <xdr:cNvPr id="15437" name="Option Button 77" hidden="1">
              <a:extLst>
                <a:ext uri="{63B3BB69-23CF-44E3-9099-C40C66FF867C}">
                  <a14:compatExt spid="_x0000_s15437"/>
                </a:ext>
                <a:ext uri="{FF2B5EF4-FFF2-40B4-BE49-F238E27FC236}">
                  <a16:creationId xmlns:a16="http://schemas.microsoft.com/office/drawing/2014/main" id="{00000000-0008-0000-0300-00004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22</xdr:row>
          <xdr:rowOff>47625</xdr:rowOff>
        </xdr:from>
        <xdr:to>
          <xdr:col>1</xdr:col>
          <xdr:colOff>285750</xdr:colOff>
          <xdr:row>22</xdr:row>
          <xdr:rowOff>190500</xdr:rowOff>
        </xdr:to>
        <xdr:sp macro="" textlink="">
          <xdr:nvSpPr>
            <xdr:cNvPr id="15438" name="Option Button 78" hidden="1">
              <a:extLst>
                <a:ext uri="{63B3BB69-23CF-44E3-9099-C40C66FF867C}">
                  <a14:compatExt spid="_x0000_s15438"/>
                </a:ext>
                <a:ext uri="{FF2B5EF4-FFF2-40B4-BE49-F238E27FC236}">
                  <a16:creationId xmlns:a16="http://schemas.microsoft.com/office/drawing/2014/main" id="{00000000-0008-0000-0300-00004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25</xdr:row>
          <xdr:rowOff>28575</xdr:rowOff>
        </xdr:from>
        <xdr:to>
          <xdr:col>1</xdr:col>
          <xdr:colOff>285750</xdr:colOff>
          <xdr:row>25</xdr:row>
          <xdr:rowOff>209550</xdr:rowOff>
        </xdr:to>
        <xdr:sp macro="" textlink="">
          <xdr:nvSpPr>
            <xdr:cNvPr id="15453" name="Option Button 93" hidden="1">
              <a:extLst>
                <a:ext uri="{63B3BB69-23CF-44E3-9099-C40C66FF867C}">
                  <a14:compatExt spid="_x0000_s15453"/>
                </a:ext>
                <a:ext uri="{FF2B5EF4-FFF2-40B4-BE49-F238E27FC236}">
                  <a16:creationId xmlns:a16="http://schemas.microsoft.com/office/drawing/2014/main" id="{00000000-0008-0000-0300-00005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26</xdr:row>
          <xdr:rowOff>19050</xdr:rowOff>
        </xdr:from>
        <xdr:to>
          <xdr:col>1</xdr:col>
          <xdr:colOff>285750</xdr:colOff>
          <xdr:row>26</xdr:row>
          <xdr:rowOff>209550</xdr:rowOff>
        </xdr:to>
        <xdr:sp macro="" textlink="">
          <xdr:nvSpPr>
            <xdr:cNvPr id="15454" name="Option Button 94" hidden="1">
              <a:extLst>
                <a:ext uri="{63B3BB69-23CF-44E3-9099-C40C66FF867C}">
                  <a14:compatExt spid="_x0000_s15454"/>
                </a:ext>
                <a:ext uri="{FF2B5EF4-FFF2-40B4-BE49-F238E27FC236}">
                  <a16:creationId xmlns:a16="http://schemas.microsoft.com/office/drawing/2014/main" id="{00000000-0008-0000-0300-00005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21</xdr:row>
          <xdr:rowOff>0</xdr:rowOff>
        </xdr:from>
        <xdr:to>
          <xdr:col>1</xdr:col>
          <xdr:colOff>400050</xdr:colOff>
          <xdr:row>22</xdr:row>
          <xdr:rowOff>228600</xdr:rowOff>
        </xdr:to>
        <xdr:sp macro="" textlink="">
          <xdr:nvSpPr>
            <xdr:cNvPr id="15455" name="Group Box 95" hidden="1">
              <a:extLst>
                <a:ext uri="{63B3BB69-23CF-44E3-9099-C40C66FF867C}">
                  <a14:compatExt spid="_x0000_s15455"/>
                </a:ext>
                <a:ext uri="{FF2B5EF4-FFF2-40B4-BE49-F238E27FC236}">
                  <a16:creationId xmlns:a16="http://schemas.microsoft.com/office/drawing/2014/main" id="{00000000-0008-0000-0300-00005F3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25</xdr:row>
          <xdr:rowOff>0</xdr:rowOff>
        </xdr:from>
        <xdr:to>
          <xdr:col>2</xdr:col>
          <xdr:colOff>0</xdr:colOff>
          <xdr:row>27</xdr:row>
          <xdr:rowOff>0</xdr:rowOff>
        </xdr:to>
        <xdr:sp macro="" textlink="">
          <xdr:nvSpPr>
            <xdr:cNvPr id="15456" name="Group Box 96" hidden="1">
              <a:extLst>
                <a:ext uri="{63B3BB69-23CF-44E3-9099-C40C66FF867C}">
                  <a14:compatExt spid="_x0000_s15456"/>
                </a:ext>
                <a:ext uri="{FF2B5EF4-FFF2-40B4-BE49-F238E27FC236}">
                  <a16:creationId xmlns:a16="http://schemas.microsoft.com/office/drawing/2014/main" id="{00000000-0008-0000-0300-0000603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indexed="26"/>
    <pageSetUpPr fitToPage="1"/>
  </sheetPr>
  <dimension ref="A1:I64"/>
  <sheetViews>
    <sheetView tabSelected="1" view="pageBreakPreview" zoomScaleNormal="100" zoomScaleSheetLayoutView="100" workbookViewId="0">
      <selection activeCell="C30" sqref="C30"/>
    </sheetView>
  </sheetViews>
  <sheetFormatPr defaultRowHeight="13.5"/>
  <cols>
    <col min="1" max="1" width="16.125" style="1" bestFit="1" customWidth="1"/>
    <col min="2" max="2" width="11.625" style="1" bestFit="1" customWidth="1"/>
    <col min="3" max="3" width="60.625" style="1" customWidth="1"/>
    <col min="4" max="4" width="55.625" style="1" customWidth="1"/>
    <col min="5" max="5" width="56" style="1" hidden="1" customWidth="1"/>
    <col min="6" max="6" width="9" style="1" hidden="1" customWidth="1"/>
    <col min="7" max="8" width="9" hidden="1" customWidth="1"/>
    <col min="9" max="9" width="8.875" hidden="1" customWidth="1"/>
  </cols>
  <sheetData>
    <row r="1" spans="1:9">
      <c r="A1" s="66" t="s">
        <v>0</v>
      </c>
      <c r="B1" s="67"/>
      <c r="C1" s="29" t="s">
        <v>1</v>
      </c>
      <c r="D1" s="30" t="s">
        <v>2</v>
      </c>
      <c r="E1" s="31" t="s">
        <v>3</v>
      </c>
    </row>
    <row r="2" spans="1:9" ht="14.25" thickBot="1">
      <c r="A2" s="13" t="s">
        <v>4</v>
      </c>
      <c r="C2" s="3"/>
      <c r="D2" s="2"/>
      <c r="E2" s="12"/>
      <c r="F2" s="1">
        <v>7</v>
      </c>
      <c r="G2">
        <v>1</v>
      </c>
      <c r="H2">
        <v>1</v>
      </c>
      <c r="I2" t="s">
        <v>5</v>
      </c>
    </row>
    <row r="3" spans="1:9" ht="14.25" thickBot="1">
      <c r="A3" s="65" t="s">
        <v>6</v>
      </c>
      <c r="B3" s="1" t="s">
        <v>7</v>
      </c>
      <c r="C3" s="26"/>
      <c r="D3" s="14"/>
      <c r="E3" s="10"/>
      <c r="F3" s="1">
        <v>8</v>
      </c>
      <c r="G3">
        <v>2</v>
      </c>
      <c r="H3">
        <v>2</v>
      </c>
      <c r="I3" t="s">
        <v>8</v>
      </c>
    </row>
    <row r="4" spans="1:9" ht="14.25" thickBot="1">
      <c r="A4" s="65"/>
      <c r="B4" s="1" t="s">
        <v>9</v>
      </c>
      <c r="C4" s="26"/>
      <c r="D4" s="14" t="s">
        <v>10</v>
      </c>
      <c r="E4" s="10"/>
      <c r="F4" s="1">
        <v>9</v>
      </c>
      <c r="G4">
        <v>3</v>
      </c>
      <c r="H4">
        <v>3</v>
      </c>
      <c r="I4" t="s">
        <v>11</v>
      </c>
    </row>
    <row r="5" spans="1:9" ht="14.25" thickBot="1">
      <c r="A5" s="65"/>
      <c r="B5" s="1" t="s">
        <v>12</v>
      </c>
      <c r="C5" s="26"/>
      <c r="D5" s="14"/>
      <c r="E5" s="10"/>
      <c r="F5" s="1">
        <v>10</v>
      </c>
      <c r="G5">
        <v>4</v>
      </c>
      <c r="H5">
        <v>4</v>
      </c>
      <c r="I5" t="s">
        <v>13</v>
      </c>
    </row>
    <row r="6" spans="1:9" ht="14.25" thickBot="1">
      <c r="A6" s="65" t="s">
        <v>14</v>
      </c>
      <c r="B6" s="68"/>
      <c r="C6" s="26"/>
      <c r="D6" s="14" t="s">
        <v>127</v>
      </c>
      <c r="E6" s="10"/>
      <c r="F6" s="1">
        <v>11</v>
      </c>
      <c r="G6">
        <v>5</v>
      </c>
      <c r="H6">
        <v>5</v>
      </c>
      <c r="I6" t="s">
        <v>15</v>
      </c>
    </row>
    <row r="7" spans="1:9" ht="14.25" thickBot="1">
      <c r="A7" s="63" t="s">
        <v>16</v>
      </c>
      <c r="B7" s="64"/>
      <c r="C7" s="26"/>
      <c r="D7" s="14"/>
      <c r="E7" s="10"/>
      <c r="F7" s="1">
        <v>12</v>
      </c>
      <c r="G7">
        <v>6</v>
      </c>
      <c r="H7">
        <v>6</v>
      </c>
      <c r="I7" t="s">
        <v>17</v>
      </c>
    </row>
    <row r="8" spans="1:9" ht="14.25" thickBot="1">
      <c r="A8" s="63" t="s">
        <v>18</v>
      </c>
      <c r="B8" s="64"/>
      <c r="C8" s="26"/>
      <c r="D8" s="62" t="s">
        <v>19</v>
      </c>
      <c r="G8">
        <v>7</v>
      </c>
      <c r="H8">
        <v>7</v>
      </c>
      <c r="I8" t="s">
        <v>20</v>
      </c>
    </row>
    <row r="9" spans="1:9" ht="14.25" thickBot="1">
      <c r="A9" s="65" t="s">
        <v>21</v>
      </c>
      <c r="B9" s="1" t="s">
        <v>22</v>
      </c>
      <c r="C9" s="26"/>
      <c r="D9" s="62"/>
      <c r="E9" s="10"/>
      <c r="G9">
        <v>8</v>
      </c>
      <c r="H9">
        <v>8</v>
      </c>
      <c r="I9" t="s">
        <v>23</v>
      </c>
    </row>
    <row r="10" spans="1:9" ht="14.25" thickBot="1">
      <c r="A10" s="65"/>
      <c r="B10" s="1" t="s">
        <v>24</v>
      </c>
      <c r="C10" s="26"/>
      <c r="D10" s="62"/>
      <c r="E10" s="10"/>
      <c r="G10">
        <v>9</v>
      </c>
      <c r="H10">
        <v>9</v>
      </c>
      <c r="I10" t="s">
        <v>25</v>
      </c>
    </row>
    <row r="11" spans="1:9" ht="14.25" thickBot="1">
      <c r="A11" s="63" t="s">
        <v>26</v>
      </c>
      <c r="B11" s="64"/>
      <c r="C11" s="26"/>
      <c r="D11" s="62"/>
      <c r="E11" s="10"/>
      <c r="G11">
        <v>10</v>
      </c>
      <c r="H11">
        <v>10</v>
      </c>
      <c r="I11" t="s">
        <v>27</v>
      </c>
    </row>
    <row r="12" spans="1:9" ht="14.25" thickBot="1">
      <c r="A12" s="63" t="s">
        <v>28</v>
      </c>
      <c r="B12" s="64"/>
      <c r="C12" s="26"/>
      <c r="D12" s="14"/>
      <c r="E12" s="10"/>
      <c r="G12">
        <v>11</v>
      </c>
      <c r="H12">
        <v>11</v>
      </c>
      <c r="I12" t="s">
        <v>29</v>
      </c>
    </row>
    <row r="13" spans="1:9" ht="14.25" thickBot="1">
      <c r="A13" s="63" t="s">
        <v>30</v>
      </c>
      <c r="B13" s="64"/>
      <c r="C13" s="27"/>
      <c r="D13" s="14"/>
      <c r="E13" s="10"/>
      <c r="G13">
        <v>12</v>
      </c>
      <c r="H13">
        <v>12</v>
      </c>
      <c r="I13" t="s">
        <v>31</v>
      </c>
    </row>
    <row r="14" spans="1:9">
      <c r="H14">
        <v>13</v>
      </c>
      <c r="I14" t="s">
        <v>32</v>
      </c>
    </row>
    <row r="15" spans="1:9">
      <c r="H15">
        <v>14</v>
      </c>
      <c r="I15" t="s">
        <v>33</v>
      </c>
    </row>
    <row r="16" spans="1:9">
      <c r="H16">
        <v>15</v>
      </c>
      <c r="I16" t="s">
        <v>34</v>
      </c>
    </row>
    <row r="17" spans="1:9">
      <c r="H17">
        <v>16</v>
      </c>
      <c r="I17" t="s">
        <v>35</v>
      </c>
    </row>
    <row r="18" spans="1:9">
      <c r="H18">
        <v>17</v>
      </c>
      <c r="I18" t="s">
        <v>36</v>
      </c>
    </row>
    <row r="19" spans="1:9">
      <c r="H19">
        <v>18</v>
      </c>
      <c r="I19" t="s">
        <v>37</v>
      </c>
    </row>
    <row r="20" spans="1:9">
      <c r="A20" s="1" t="s">
        <v>123</v>
      </c>
      <c r="H20">
        <v>19</v>
      </c>
      <c r="I20" t="s">
        <v>38</v>
      </c>
    </row>
    <row r="21" spans="1:9">
      <c r="H21">
        <v>20</v>
      </c>
      <c r="I21" t="s">
        <v>39</v>
      </c>
    </row>
    <row r="22" spans="1:9">
      <c r="H22">
        <v>21</v>
      </c>
      <c r="I22" t="s">
        <v>40</v>
      </c>
    </row>
    <row r="23" spans="1:9">
      <c r="H23">
        <v>22</v>
      </c>
      <c r="I23" t="s">
        <v>41</v>
      </c>
    </row>
    <row r="24" spans="1:9">
      <c r="H24">
        <v>23</v>
      </c>
      <c r="I24" t="s">
        <v>42</v>
      </c>
    </row>
    <row r="25" spans="1:9">
      <c r="H25">
        <v>24</v>
      </c>
      <c r="I25" t="s">
        <v>43</v>
      </c>
    </row>
    <row r="26" spans="1:9">
      <c r="H26">
        <v>25</v>
      </c>
      <c r="I26" t="s">
        <v>44</v>
      </c>
    </row>
    <row r="27" spans="1:9">
      <c r="H27">
        <v>26</v>
      </c>
      <c r="I27" t="s">
        <v>45</v>
      </c>
    </row>
    <row r="28" spans="1:9">
      <c r="H28">
        <v>27</v>
      </c>
      <c r="I28" t="s">
        <v>46</v>
      </c>
    </row>
    <row r="29" spans="1:9">
      <c r="H29">
        <v>28</v>
      </c>
      <c r="I29" t="s">
        <v>47</v>
      </c>
    </row>
    <row r="30" spans="1:9">
      <c r="H30">
        <v>29</v>
      </c>
      <c r="I30" t="s">
        <v>48</v>
      </c>
    </row>
    <row r="31" spans="1:9">
      <c r="H31">
        <v>30</v>
      </c>
      <c r="I31" t="s">
        <v>49</v>
      </c>
    </row>
    <row r="32" spans="1:9">
      <c r="H32">
        <v>31</v>
      </c>
      <c r="I32" t="s">
        <v>50</v>
      </c>
    </row>
    <row r="33" spans="9:9">
      <c r="I33" t="s">
        <v>51</v>
      </c>
    </row>
    <row r="34" spans="9:9">
      <c r="I34" t="s">
        <v>52</v>
      </c>
    </row>
    <row r="35" spans="9:9">
      <c r="I35" t="s">
        <v>53</v>
      </c>
    </row>
    <row r="36" spans="9:9">
      <c r="I36" t="s">
        <v>54</v>
      </c>
    </row>
    <row r="37" spans="9:9">
      <c r="I37" t="s">
        <v>55</v>
      </c>
    </row>
    <row r="38" spans="9:9">
      <c r="I38" t="s">
        <v>56</v>
      </c>
    </row>
    <row r="39" spans="9:9">
      <c r="I39" t="s">
        <v>57</v>
      </c>
    </row>
    <row r="40" spans="9:9">
      <c r="I40" t="s">
        <v>58</v>
      </c>
    </row>
    <row r="41" spans="9:9">
      <c r="I41" t="s">
        <v>59</v>
      </c>
    </row>
    <row r="42" spans="9:9">
      <c r="I42" t="s">
        <v>60</v>
      </c>
    </row>
    <row r="43" spans="9:9">
      <c r="I43" t="s">
        <v>61</v>
      </c>
    </row>
    <row r="44" spans="9:9">
      <c r="I44" t="s">
        <v>62</v>
      </c>
    </row>
    <row r="45" spans="9:9">
      <c r="I45" t="s">
        <v>63</v>
      </c>
    </row>
    <row r="46" spans="9:9">
      <c r="I46" t="s">
        <v>64</v>
      </c>
    </row>
    <row r="47" spans="9:9">
      <c r="I47" t="s">
        <v>65</v>
      </c>
    </row>
    <row r="48" spans="9:9">
      <c r="I48" t="s">
        <v>66</v>
      </c>
    </row>
    <row r="49" spans="9:9">
      <c r="I49" t="s">
        <v>67</v>
      </c>
    </row>
    <row r="50" spans="9:9">
      <c r="I50" t="s">
        <v>68</v>
      </c>
    </row>
    <row r="51" spans="9:9">
      <c r="I51" t="s">
        <v>69</v>
      </c>
    </row>
    <row r="52" spans="9:9">
      <c r="I52" t="s">
        <v>70</v>
      </c>
    </row>
    <row r="53" spans="9:9">
      <c r="I53" t="s">
        <v>71</v>
      </c>
    </row>
    <row r="54" spans="9:9">
      <c r="I54" t="s">
        <v>72</v>
      </c>
    </row>
    <row r="55" spans="9:9">
      <c r="I55" t="s">
        <v>73</v>
      </c>
    </row>
    <row r="56" spans="9:9">
      <c r="I56" t="s">
        <v>74</v>
      </c>
    </row>
    <row r="57" spans="9:9">
      <c r="I57" t="s">
        <v>75</v>
      </c>
    </row>
    <row r="58" spans="9:9">
      <c r="I58" t="s">
        <v>76</v>
      </c>
    </row>
    <row r="59" spans="9:9">
      <c r="I59" t="s">
        <v>77</v>
      </c>
    </row>
    <row r="60" spans="9:9">
      <c r="I60" t="s">
        <v>78</v>
      </c>
    </row>
    <row r="61" spans="9:9">
      <c r="I61" t="s">
        <v>79</v>
      </c>
    </row>
    <row r="62" spans="9:9">
      <c r="I62" t="s">
        <v>80</v>
      </c>
    </row>
    <row r="63" spans="9:9">
      <c r="I63" t="s">
        <v>125</v>
      </c>
    </row>
    <row r="64" spans="9:9">
      <c r="I64" t="s">
        <v>126</v>
      </c>
    </row>
  </sheetData>
  <sheetProtection password="9C05" sheet="1" objects="1" scenarios="1"/>
  <mergeCells count="10">
    <mergeCell ref="D8:D11"/>
    <mergeCell ref="A12:B12"/>
    <mergeCell ref="A13:B13"/>
    <mergeCell ref="A3:A5"/>
    <mergeCell ref="A1:B1"/>
    <mergeCell ref="A9:A10"/>
    <mergeCell ref="A7:B7"/>
    <mergeCell ref="A8:B8"/>
    <mergeCell ref="A11:B11"/>
    <mergeCell ref="A6:B6"/>
  </mergeCells>
  <phoneticPr fontId="5"/>
  <dataValidations count="4">
    <dataValidation type="list" allowBlank="1" showInputMessage="1" showErrorMessage="1" sqref="C3" xr:uid="{00000000-0002-0000-0000-000000000000}">
      <formula1>$F$2:$F$7</formula1>
    </dataValidation>
    <dataValidation type="list" allowBlank="1" showInputMessage="1" showErrorMessage="1" sqref="C4" xr:uid="{00000000-0002-0000-0000-000001000000}">
      <formula1>$G$2:$G$13</formula1>
    </dataValidation>
    <dataValidation type="list" allowBlank="1" showInputMessage="1" showErrorMessage="1" sqref="C5" xr:uid="{00000000-0002-0000-0000-000002000000}">
      <formula1>$H$2:$H$32</formula1>
    </dataValidation>
    <dataValidation type="list" allowBlank="1" showInputMessage="1" showErrorMessage="1" sqref="C6" xr:uid="{00000000-0002-0000-0000-000003000000}">
      <formula1>$I$2:$I$68</formula1>
    </dataValidation>
  </dataValidations>
  <pageMargins left="0.7" right="0.7" top="0.75" bottom="0.75" header="0.3" footer="0.3"/>
  <pageSetup paperSize="9" scale="93"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pageSetUpPr fitToPage="1"/>
  </sheetPr>
  <dimension ref="A1:O25"/>
  <sheetViews>
    <sheetView showGridLines="0" view="pageBreakPreview" zoomScale="115" zoomScaleNormal="100" zoomScaleSheetLayoutView="115" workbookViewId="0">
      <selection activeCell="E22" sqref="E22:G22"/>
    </sheetView>
  </sheetViews>
  <sheetFormatPr defaultColWidth="8.875" defaultRowHeight="13.5"/>
  <cols>
    <col min="1" max="1" width="2.375" customWidth="1"/>
    <col min="2" max="2" width="23.25" customWidth="1"/>
    <col min="3" max="4" width="5" style="15" customWidth="1"/>
    <col min="5" max="5" width="5.375" style="16" bestFit="1" customWidth="1"/>
    <col min="6" max="6" width="10.125" style="15" customWidth="1"/>
    <col min="7" max="7" width="5.75" style="15" customWidth="1"/>
    <col min="8" max="8" width="4.625" customWidth="1"/>
    <col min="9" max="9" width="6" style="16" customWidth="1"/>
    <col min="10" max="10" width="4.125" style="16" customWidth="1"/>
    <col min="11" max="11" width="3.75" style="16" bestFit="1" customWidth="1"/>
    <col min="12" max="12" width="4.125" style="16" customWidth="1"/>
    <col min="13" max="13" width="3.75" style="16" bestFit="1" customWidth="1"/>
    <col min="14" max="14" width="4.625" style="16" bestFit="1" customWidth="1"/>
    <col min="15" max="15" width="3.75" bestFit="1" customWidth="1"/>
  </cols>
  <sheetData>
    <row r="1" spans="1:15" ht="28.15" customHeight="1">
      <c r="A1" s="72" t="s">
        <v>81</v>
      </c>
      <c r="B1" s="72"/>
      <c r="C1" s="72"/>
      <c r="D1" s="72"/>
      <c r="E1" s="72"/>
      <c r="F1" s="72"/>
      <c r="G1" s="72"/>
      <c r="H1" s="72"/>
      <c r="I1" s="72"/>
      <c r="J1" s="72"/>
      <c r="K1" s="72"/>
      <c r="L1" s="72"/>
      <c r="M1" s="72"/>
      <c r="N1" s="72"/>
      <c r="O1" s="72"/>
    </row>
    <row r="2" spans="1:15" ht="30" customHeight="1">
      <c r="A2" s="73" t="s">
        <v>114</v>
      </c>
      <c r="B2" s="73"/>
      <c r="C2" s="73"/>
      <c r="D2" s="73"/>
      <c r="E2" s="73"/>
      <c r="F2" s="73"/>
      <c r="G2" s="73"/>
      <c r="H2" s="73"/>
      <c r="I2" s="73"/>
      <c r="J2" s="73"/>
      <c r="K2" s="73"/>
      <c r="L2" s="73"/>
      <c r="M2" s="73"/>
      <c r="N2" s="73"/>
      <c r="O2" s="73"/>
    </row>
    <row r="3" spans="1:15" ht="21.75" customHeight="1">
      <c r="A3" s="5"/>
      <c r="B3" s="5"/>
      <c r="C3" s="5"/>
      <c r="D3" s="5"/>
      <c r="E3" s="5"/>
      <c r="F3" s="5"/>
      <c r="G3" s="5"/>
      <c r="H3" s="5"/>
      <c r="I3" s="5"/>
      <c r="J3" s="5"/>
      <c r="K3" s="5"/>
      <c r="L3" s="5"/>
      <c r="M3" s="5"/>
      <c r="N3" s="5"/>
      <c r="O3" s="5"/>
    </row>
    <row r="4" spans="1:15" ht="16.899999999999999" customHeight="1">
      <c r="A4" s="1"/>
      <c r="B4" s="1"/>
      <c r="C4" s="4"/>
      <c r="D4" s="4"/>
      <c r="E4" s="2"/>
      <c r="F4" s="4"/>
      <c r="G4" s="4"/>
      <c r="H4" s="1"/>
      <c r="I4" s="6" t="s">
        <v>83</v>
      </c>
      <c r="J4" s="6" t="str">
        <f>【入力用】入力用フォーム!C3&amp;""</f>
        <v/>
      </c>
      <c r="K4" s="6" t="s">
        <v>84</v>
      </c>
      <c r="L4" s="6" t="str">
        <f>【入力用】入力用フォーム!C4&amp;""</f>
        <v/>
      </c>
      <c r="M4" s="6" t="s">
        <v>85</v>
      </c>
      <c r="N4" s="6" t="str">
        <f>【入力用】入力用フォーム!C5&amp;""</f>
        <v/>
      </c>
      <c r="O4" s="6" t="s">
        <v>86</v>
      </c>
    </row>
    <row r="5" spans="1:15" ht="18" customHeight="1">
      <c r="A5" s="1"/>
      <c r="B5" s="1"/>
      <c r="C5" s="4"/>
      <c r="D5" s="4"/>
      <c r="E5" s="2"/>
      <c r="F5" s="4"/>
      <c r="G5" s="4"/>
      <c r="H5" s="1"/>
      <c r="I5" s="2"/>
      <c r="J5" s="2"/>
      <c r="K5" s="2"/>
      <c r="L5" s="2"/>
      <c r="M5" s="2"/>
      <c r="N5" s="2"/>
      <c r="O5" s="1"/>
    </row>
    <row r="6" spans="1:15" ht="28.9" customHeight="1">
      <c r="A6" s="1"/>
      <c r="B6" s="74" t="s">
        <v>87</v>
      </c>
      <c r="C6" s="74"/>
      <c r="D6"/>
      <c r="E6" s="2"/>
      <c r="F6" s="4"/>
      <c r="G6" s="4"/>
      <c r="H6" s="1"/>
      <c r="I6" s="2"/>
      <c r="J6" s="2"/>
      <c r="K6" s="2"/>
      <c r="L6" s="2"/>
      <c r="M6" s="2"/>
      <c r="N6" s="2"/>
      <c r="O6" s="1"/>
    </row>
    <row r="7" spans="1:15" ht="31.5" customHeight="1">
      <c r="A7" s="1"/>
      <c r="B7" s="1"/>
      <c r="C7" s="4"/>
      <c r="D7" s="4"/>
      <c r="E7" s="2"/>
      <c r="F7" s="4"/>
      <c r="G7" s="4"/>
      <c r="H7" s="1"/>
      <c r="I7" s="2"/>
      <c r="J7" s="2"/>
      <c r="K7" s="2"/>
      <c r="L7" s="2"/>
      <c r="M7" s="2"/>
      <c r="N7" s="2"/>
      <c r="O7" s="1"/>
    </row>
    <row r="8" spans="1:15" ht="86.25" customHeight="1">
      <c r="A8" s="75" t="s">
        <v>112</v>
      </c>
      <c r="B8" s="76"/>
      <c r="C8" s="76"/>
      <c r="D8" s="76"/>
      <c r="E8" s="76"/>
      <c r="F8" s="76"/>
      <c r="G8" s="76"/>
      <c r="H8" s="76"/>
      <c r="I8" s="76"/>
      <c r="J8" s="76"/>
      <c r="K8" s="76"/>
      <c r="L8" s="76"/>
      <c r="M8" s="76"/>
      <c r="N8" s="76"/>
      <c r="O8" s="76"/>
    </row>
    <row r="9" spans="1:15" ht="26.45" customHeight="1">
      <c r="A9" s="19"/>
      <c r="B9" s="19"/>
      <c r="C9" s="20"/>
      <c r="D9" s="19"/>
      <c r="E9" s="20"/>
      <c r="F9" s="20"/>
      <c r="G9" s="19"/>
      <c r="H9" s="20"/>
      <c r="I9" s="20"/>
      <c r="J9" s="20"/>
      <c r="K9" s="20"/>
      <c r="L9" s="20"/>
      <c r="M9" s="20"/>
      <c r="N9" s="20"/>
      <c r="O9" s="20"/>
    </row>
    <row r="10" spans="1:15" ht="26.45" customHeight="1">
      <c r="A10" s="79" t="s">
        <v>113</v>
      </c>
      <c r="B10" s="79"/>
      <c r="C10" s="79"/>
      <c r="D10" s="79"/>
      <c r="E10" s="79"/>
      <c r="F10" s="79"/>
      <c r="G10" s="79"/>
      <c r="H10" s="79"/>
      <c r="I10" s="79"/>
      <c r="J10" s="79"/>
      <c r="K10" s="79"/>
      <c r="L10" s="79"/>
      <c r="M10" s="79"/>
      <c r="N10" s="79"/>
      <c r="O10" s="11"/>
    </row>
    <row r="11" spans="1:15" ht="26.45" customHeight="1">
      <c r="A11" s="19"/>
      <c r="B11" s="86" t="s">
        <v>89</v>
      </c>
      <c r="C11" s="86"/>
      <c r="D11" s="86" t="s">
        <v>90</v>
      </c>
      <c r="E11" s="86"/>
      <c r="F11" s="86"/>
      <c r="G11" s="88" t="s">
        <v>110</v>
      </c>
      <c r="H11" s="88"/>
      <c r="I11" s="88"/>
      <c r="J11" s="88"/>
      <c r="K11" s="86" t="s">
        <v>111</v>
      </c>
      <c r="L11" s="86"/>
      <c r="M11" s="86"/>
      <c r="N11" s="86"/>
      <c r="O11" s="86"/>
    </row>
    <row r="12" spans="1:15" ht="46.9" customHeight="1">
      <c r="A12" s="19"/>
      <c r="B12" s="89"/>
      <c r="C12" s="89"/>
      <c r="D12" s="85"/>
      <c r="E12" s="85"/>
      <c r="F12" s="85"/>
      <c r="G12" s="85"/>
      <c r="H12" s="85"/>
      <c r="I12" s="85"/>
      <c r="J12" s="85"/>
      <c r="K12" s="85"/>
      <c r="L12" s="85"/>
      <c r="M12" s="85"/>
      <c r="N12" s="85"/>
      <c r="O12" s="85"/>
    </row>
    <row r="13" spans="1:15" ht="46.9" customHeight="1">
      <c r="A13" s="19"/>
      <c r="B13" s="89"/>
      <c r="C13" s="89"/>
      <c r="D13" s="85"/>
      <c r="E13" s="85"/>
      <c r="F13" s="85"/>
      <c r="G13" s="85"/>
      <c r="H13" s="85"/>
      <c r="I13" s="85"/>
      <c r="J13" s="85"/>
      <c r="K13" s="85"/>
      <c r="L13" s="85"/>
      <c r="M13" s="85"/>
      <c r="N13" s="85"/>
      <c r="O13" s="85"/>
    </row>
    <row r="14" spans="1:15" ht="46.9" customHeight="1">
      <c r="A14" s="19"/>
      <c r="B14" s="89"/>
      <c r="C14" s="89"/>
      <c r="D14" s="85"/>
      <c r="E14" s="85"/>
      <c r="F14" s="85"/>
      <c r="G14" s="85"/>
      <c r="H14" s="85"/>
      <c r="I14" s="85"/>
      <c r="J14" s="85"/>
      <c r="K14" s="85"/>
      <c r="L14" s="85"/>
      <c r="M14" s="85"/>
      <c r="N14" s="85"/>
      <c r="O14" s="85"/>
    </row>
    <row r="15" spans="1:15" ht="46.9" customHeight="1">
      <c r="A15" s="19"/>
      <c r="B15" s="89"/>
      <c r="C15" s="89"/>
      <c r="D15" s="85"/>
      <c r="E15" s="85"/>
      <c r="F15" s="85"/>
      <c r="G15" s="85"/>
      <c r="H15" s="85"/>
      <c r="I15" s="85"/>
      <c r="J15" s="85"/>
      <c r="K15" s="85"/>
      <c r="L15" s="85"/>
      <c r="M15" s="85"/>
      <c r="N15" s="85"/>
      <c r="O15" s="85"/>
    </row>
    <row r="16" spans="1:15" ht="32.25" customHeight="1">
      <c r="A16" s="1"/>
      <c r="B16" s="37" t="s">
        <v>109</v>
      </c>
      <c r="C16" s="4"/>
      <c r="D16" s="4"/>
      <c r="E16" s="2"/>
      <c r="F16" s="4"/>
      <c r="G16" s="4"/>
      <c r="H16" s="1"/>
      <c r="I16" s="2"/>
      <c r="J16" s="2"/>
      <c r="K16" s="2"/>
      <c r="L16" s="2"/>
      <c r="M16" s="2"/>
      <c r="N16" s="2"/>
      <c r="O16" s="1"/>
    </row>
    <row r="17" spans="1:15" ht="45.4" customHeight="1">
      <c r="A17" s="1"/>
      <c r="B17" s="1"/>
      <c r="C17" s="80" t="s">
        <v>91</v>
      </c>
      <c r="D17" s="80"/>
      <c r="E17" s="78" t="str">
        <f>【入力用】入力用フォーム!C6&amp;""</f>
        <v/>
      </c>
      <c r="F17" s="78"/>
      <c r="G17" s="78"/>
      <c r="H17" s="78"/>
      <c r="I17" s="78"/>
      <c r="J17" s="78"/>
      <c r="K17" s="78"/>
      <c r="L17" s="78"/>
      <c r="M17" s="17"/>
      <c r="N17" s="17"/>
      <c r="O17" s="7"/>
    </row>
    <row r="18" spans="1:15" ht="45.4" customHeight="1">
      <c r="A18" s="1"/>
      <c r="B18" s="1"/>
      <c r="C18" s="70" t="s">
        <v>16</v>
      </c>
      <c r="D18" s="70"/>
      <c r="E18" s="77" t="str">
        <f>【入力用】入力用フォーム!C7&amp;""</f>
        <v/>
      </c>
      <c r="F18" s="77"/>
      <c r="G18" s="77"/>
      <c r="H18" s="77"/>
      <c r="I18" s="77"/>
      <c r="J18" s="77"/>
      <c r="K18" s="77"/>
      <c r="L18" s="77"/>
      <c r="M18" s="77"/>
      <c r="N18" s="77"/>
      <c r="O18" s="7"/>
    </row>
    <row r="19" spans="1:15" ht="45.4" customHeight="1">
      <c r="A19" s="1"/>
      <c r="B19" s="1"/>
      <c r="C19" s="70" t="s">
        <v>92</v>
      </c>
      <c r="D19" s="70"/>
      <c r="E19" s="77" t="str">
        <f>【入力用】入力用フォーム!C8&amp;""</f>
        <v/>
      </c>
      <c r="F19" s="77"/>
      <c r="G19" s="77"/>
      <c r="H19" s="77"/>
      <c r="I19" s="77"/>
      <c r="J19" s="77"/>
      <c r="K19" s="77"/>
      <c r="L19" s="77"/>
      <c r="M19" s="22"/>
      <c r="N19" s="22"/>
      <c r="O19" s="7"/>
    </row>
    <row r="20" spans="1:15" ht="19.899999999999999" customHeight="1">
      <c r="A20" s="1"/>
      <c r="B20" s="1"/>
      <c r="C20" s="81" t="s">
        <v>93</v>
      </c>
      <c r="D20" s="81"/>
      <c r="E20" s="18" t="s">
        <v>94</v>
      </c>
      <c r="F20" s="87" t="str">
        <f>【入力用】入力用フォーム!C9&amp;""</f>
        <v/>
      </c>
      <c r="G20" s="87"/>
      <c r="H20" s="87"/>
      <c r="I20" s="87"/>
      <c r="J20" s="87"/>
      <c r="K20" s="87"/>
      <c r="L20" s="87"/>
      <c r="M20" s="87"/>
      <c r="N20" s="87"/>
      <c r="O20" s="8"/>
    </row>
    <row r="21" spans="1:15" ht="39.6" customHeight="1">
      <c r="A21" s="1"/>
      <c r="B21" s="1"/>
      <c r="C21" s="80"/>
      <c r="D21" s="80"/>
      <c r="E21" s="83" t="str">
        <f>【入力用】入力用フォーム!C10&amp;""</f>
        <v/>
      </c>
      <c r="F21" s="83"/>
      <c r="G21" s="83"/>
      <c r="H21" s="83"/>
      <c r="I21" s="83"/>
      <c r="J21" s="83"/>
      <c r="K21" s="83"/>
      <c r="L21" s="83"/>
      <c r="M21" s="83"/>
      <c r="N21" s="83"/>
      <c r="O21" s="9"/>
    </row>
    <row r="22" spans="1:15" ht="45.4" customHeight="1">
      <c r="A22" s="1"/>
      <c r="B22" s="1"/>
      <c r="C22" s="70" t="s">
        <v>95</v>
      </c>
      <c r="D22" s="70"/>
      <c r="E22" s="82" t="str">
        <f>【入力用】入力用フォーム!C11&amp;""</f>
        <v/>
      </c>
      <c r="F22" s="82"/>
      <c r="G22" s="82"/>
      <c r="H22" s="84" t="s">
        <v>96</v>
      </c>
      <c r="I22" s="84"/>
      <c r="J22" s="82" t="str">
        <f>【入力用】入力用フォーム!C12&amp;""</f>
        <v/>
      </c>
      <c r="K22" s="82"/>
      <c r="L22" s="82"/>
      <c r="M22" s="82"/>
      <c r="N22" s="82"/>
      <c r="O22" s="9"/>
    </row>
    <row r="23" spans="1:15" ht="45.4" customHeight="1">
      <c r="A23" s="1"/>
      <c r="B23" s="1"/>
      <c r="C23" s="70" t="s">
        <v>97</v>
      </c>
      <c r="D23" s="70"/>
      <c r="E23" s="70"/>
      <c r="F23" s="70"/>
      <c r="G23" s="71" t="str">
        <f>【入力用】入力用フォーム!C13&amp;""</f>
        <v/>
      </c>
      <c r="H23" s="71"/>
      <c r="I23" s="71"/>
      <c r="J23" s="71"/>
      <c r="K23" s="71"/>
      <c r="L23" s="71"/>
      <c r="M23" s="71"/>
      <c r="N23" s="71"/>
      <c r="O23" s="10"/>
    </row>
    <row r="24" spans="1:15" ht="45.6" customHeight="1">
      <c r="A24" s="1"/>
      <c r="B24" s="1"/>
      <c r="C24" s="4"/>
      <c r="D24" s="4"/>
      <c r="E24" s="2"/>
      <c r="F24" s="4"/>
      <c r="G24" s="4"/>
      <c r="H24" s="1"/>
      <c r="I24" s="2"/>
      <c r="J24" s="2"/>
      <c r="K24" s="2"/>
      <c r="L24" s="2"/>
      <c r="M24" s="2"/>
      <c r="N24" s="2"/>
      <c r="O24" s="1"/>
    </row>
    <row r="25" spans="1:15" ht="28.15" customHeight="1">
      <c r="A25" s="69" t="str">
        <f>【入力用】入力用フォーム!C6&amp;""</f>
        <v/>
      </c>
      <c r="B25" s="69"/>
      <c r="C25" s="69"/>
      <c r="D25" s="69"/>
      <c r="E25" s="69"/>
      <c r="F25" s="69"/>
      <c r="G25" s="69"/>
      <c r="H25" s="69"/>
      <c r="I25" s="69"/>
      <c r="J25" s="69"/>
      <c r="K25" s="69"/>
      <c r="L25" s="69"/>
      <c r="M25" s="69"/>
      <c r="N25" s="69"/>
      <c r="O25" s="69"/>
    </row>
  </sheetData>
  <sheetProtection algorithmName="SHA-512" hashValue="hyUIo0ZPIl+SF/dIM3LpWwole5ojvvOexijJeyzvDGuI66C12VsHlSfc3ne/0ykfPeDb7xDCsc4rQq9nRZDNaQ==" saltValue="zId6PUFaW6s2Iltd5FDdJw==" spinCount="100000" sheet="1" autoFilter="0"/>
  <mergeCells count="42">
    <mergeCell ref="B11:C11"/>
    <mergeCell ref="B12:C12"/>
    <mergeCell ref="B13:C13"/>
    <mergeCell ref="B14:C14"/>
    <mergeCell ref="B15:C15"/>
    <mergeCell ref="G14:J14"/>
    <mergeCell ref="K11:O11"/>
    <mergeCell ref="K12:O12"/>
    <mergeCell ref="G12:J12"/>
    <mergeCell ref="F20:N20"/>
    <mergeCell ref="G15:J15"/>
    <mergeCell ref="K15:O15"/>
    <mergeCell ref="D11:F11"/>
    <mergeCell ref="G11:J11"/>
    <mergeCell ref="D12:F12"/>
    <mergeCell ref="D13:F13"/>
    <mergeCell ref="D14:F14"/>
    <mergeCell ref="D15:F15"/>
    <mergeCell ref="K13:O13"/>
    <mergeCell ref="K14:O14"/>
    <mergeCell ref="G13:J13"/>
    <mergeCell ref="J22:N22"/>
    <mergeCell ref="C22:D22"/>
    <mergeCell ref="E22:G22"/>
    <mergeCell ref="E21:N21"/>
    <mergeCell ref="H22:I22"/>
    <mergeCell ref="A25:O25"/>
    <mergeCell ref="C23:F23"/>
    <mergeCell ref="G23:N23"/>
    <mergeCell ref="A1:O1"/>
    <mergeCell ref="A2:O2"/>
    <mergeCell ref="B6:C6"/>
    <mergeCell ref="A8:O8"/>
    <mergeCell ref="M18:N18"/>
    <mergeCell ref="E17:L17"/>
    <mergeCell ref="C18:D18"/>
    <mergeCell ref="E18:L18"/>
    <mergeCell ref="A10:N10"/>
    <mergeCell ref="C17:D17"/>
    <mergeCell ref="C19:D19"/>
    <mergeCell ref="E19:L19"/>
    <mergeCell ref="C20:D21"/>
  </mergeCells>
  <phoneticPr fontId="5"/>
  <printOptions horizontalCentered="1"/>
  <pageMargins left="0.59055118110236227" right="0.59055118110236227" top="0.39370078740157483" bottom="0.39370078740157483" header="0" footer="0"/>
  <pageSetup paperSize="9" scale="94" orientation="portrait" horizontalDpi="300" verticalDpi="300" r:id="rId1"/>
  <headerFooter alignWithMargins="0">
    <oddHeader xml:space="preserve">&amp;C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25"/>
  <sheetViews>
    <sheetView showGridLines="0" view="pageBreakPreview" zoomScale="115" zoomScaleNormal="100" zoomScaleSheetLayoutView="115" workbookViewId="0">
      <selection activeCell="G23" sqref="G23:N23"/>
    </sheetView>
  </sheetViews>
  <sheetFormatPr defaultColWidth="8.875" defaultRowHeight="13.5"/>
  <cols>
    <col min="1" max="1" width="2.375" customWidth="1"/>
    <col min="2" max="2" width="23.25" customWidth="1"/>
    <col min="3" max="4" width="5" style="36" customWidth="1"/>
    <col min="5" max="5" width="5.375" style="16" bestFit="1" customWidth="1"/>
    <col min="6" max="6" width="10.125" style="36" customWidth="1"/>
    <col min="7" max="7" width="5.75" style="36" customWidth="1"/>
    <col min="8" max="8" width="4.625" customWidth="1"/>
    <col min="9" max="9" width="6" style="16" customWidth="1"/>
    <col min="10" max="10" width="4.125" style="16" customWidth="1"/>
    <col min="11" max="11" width="3.75" style="16" bestFit="1" customWidth="1"/>
    <col min="12" max="12" width="4.125" style="16" customWidth="1"/>
    <col min="13" max="13" width="3.75" style="16" bestFit="1" customWidth="1"/>
    <col min="14" max="14" width="4.625" style="16" bestFit="1" customWidth="1"/>
    <col min="15" max="15" width="3.75" bestFit="1" customWidth="1"/>
  </cols>
  <sheetData>
    <row r="1" spans="1:15" ht="28.15" customHeight="1">
      <c r="A1" s="72" t="s">
        <v>108</v>
      </c>
      <c r="B1" s="72"/>
      <c r="C1" s="72"/>
      <c r="D1" s="72"/>
      <c r="E1" s="72"/>
      <c r="F1" s="72"/>
      <c r="G1" s="72"/>
      <c r="H1" s="72"/>
      <c r="I1" s="72"/>
      <c r="J1" s="72"/>
      <c r="K1" s="72"/>
      <c r="L1" s="72"/>
      <c r="M1" s="72"/>
      <c r="N1" s="72"/>
      <c r="O1" s="72"/>
    </row>
    <row r="2" spans="1:15" ht="30" customHeight="1">
      <c r="A2" s="73" t="s">
        <v>82</v>
      </c>
      <c r="B2" s="73"/>
      <c r="C2" s="73"/>
      <c r="D2" s="73"/>
      <c r="E2" s="73"/>
      <c r="F2" s="73"/>
      <c r="G2" s="73"/>
      <c r="H2" s="73"/>
      <c r="I2" s="73"/>
      <c r="J2" s="73"/>
      <c r="K2" s="73"/>
      <c r="L2" s="73"/>
      <c r="M2" s="73"/>
      <c r="N2" s="73"/>
      <c r="O2" s="73"/>
    </row>
    <row r="3" spans="1:15" ht="21.75" customHeight="1">
      <c r="A3" s="5"/>
      <c r="B3" s="5"/>
      <c r="C3" s="5"/>
      <c r="D3" s="5"/>
      <c r="E3" s="5"/>
      <c r="F3" s="5"/>
      <c r="G3" s="5"/>
      <c r="H3" s="5"/>
      <c r="I3" s="5"/>
      <c r="J3" s="5"/>
      <c r="K3" s="5"/>
      <c r="L3" s="5"/>
      <c r="M3" s="5"/>
      <c r="N3" s="5"/>
      <c r="O3" s="5"/>
    </row>
    <row r="4" spans="1:15" ht="16.899999999999999" customHeight="1">
      <c r="A4" s="1"/>
      <c r="B4" s="1"/>
      <c r="C4" s="4"/>
      <c r="D4" s="4"/>
      <c r="E4" s="2"/>
      <c r="F4" s="4"/>
      <c r="G4" s="4"/>
      <c r="H4" s="1"/>
      <c r="I4" s="6" t="s">
        <v>83</v>
      </c>
      <c r="J4" s="6" t="str">
        <f>【入力用】入力用フォーム!C3&amp;""</f>
        <v/>
      </c>
      <c r="K4" s="6" t="s">
        <v>84</v>
      </c>
      <c r="L4" s="6" t="str">
        <f>【入力用】入力用フォーム!C4&amp;""</f>
        <v/>
      </c>
      <c r="M4" s="6" t="s">
        <v>85</v>
      </c>
      <c r="N4" s="6" t="str">
        <f>【入力用】入力用フォーム!C5&amp;""</f>
        <v/>
      </c>
      <c r="O4" s="6" t="s">
        <v>86</v>
      </c>
    </row>
    <row r="5" spans="1:15" ht="18" customHeight="1">
      <c r="A5" s="1"/>
      <c r="B5" s="1"/>
      <c r="C5" s="4"/>
      <c r="D5" s="4"/>
      <c r="E5" s="2"/>
      <c r="F5" s="4"/>
      <c r="G5" s="4"/>
      <c r="H5" s="1"/>
      <c r="I5" s="2"/>
      <c r="J5" s="2"/>
      <c r="K5" s="2"/>
      <c r="L5" s="2"/>
      <c r="M5" s="2"/>
      <c r="N5" s="2"/>
      <c r="O5" s="1"/>
    </row>
    <row r="6" spans="1:15" ht="28.9" customHeight="1">
      <c r="A6" s="1"/>
      <c r="B6" s="74" t="s">
        <v>87</v>
      </c>
      <c r="C6" s="74"/>
      <c r="D6"/>
      <c r="E6" s="2"/>
      <c r="F6" s="4"/>
      <c r="G6" s="4"/>
      <c r="H6" s="1"/>
      <c r="I6" s="2"/>
      <c r="J6" s="2"/>
      <c r="K6" s="2"/>
      <c r="L6" s="2"/>
      <c r="M6" s="2"/>
      <c r="N6" s="2"/>
      <c r="O6" s="1"/>
    </row>
    <row r="7" spans="1:15" ht="31.5" customHeight="1">
      <c r="A7" s="1"/>
      <c r="B7" s="1"/>
      <c r="C7" s="4"/>
      <c r="D7" s="4"/>
      <c r="E7" s="2"/>
      <c r="F7" s="4"/>
      <c r="G7" s="4"/>
      <c r="H7" s="1"/>
      <c r="I7" s="2"/>
      <c r="J7" s="2"/>
      <c r="K7" s="2"/>
      <c r="L7" s="2"/>
      <c r="M7" s="2"/>
      <c r="N7" s="2"/>
      <c r="O7" s="1"/>
    </row>
    <row r="8" spans="1:15" ht="86.25" customHeight="1">
      <c r="A8" s="75" t="s">
        <v>88</v>
      </c>
      <c r="B8" s="76"/>
      <c r="C8" s="76"/>
      <c r="D8" s="76"/>
      <c r="E8" s="76"/>
      <c r="F8" s="76"/>
      <c r="G8" s="76"/>
      <c r="H8" s="76"/>
      <c r="I8" s="76"/>
      <c r="J8" s="76"/>
      <c r="K8" s="76"/>
      <c r="L8" s="76"/>
      <c r="M8" s="76"/>
      <c r="N8" s="76"/>
      <c r="O8" s="76"/>
    </row>
    <row r="9" spans="1:15" ht="26.45" customHeight="1">
      <c r="A9" s="35"/>
      <c r="B9" s="35"/>
      <c r="C9" s="20"/>
      <c r="D9" s="35"/>
      <c r="E9" s="20"/>
      <c r="F9" s="20"/>
      <c r="G9" s="35"/>
      <c r="H9" s="20"/>
      <c r="I9" s="20"/>
      <c r="J9" s="20"/>
      <c r="K9" s="20"/>
      <c r="L9" s="20"/>
      <c r="M9" s="20"/>
      <c r="N9" s="20"/>
      <c r="O9" s="20"/>
    </row>
    <row r="10" spans="1:15" ht="26.45" customHeight="1">
      <c r="A10" s="79" t="s">
        <v>107</v>
      </c>
      <c r="B10" s="79"/>
      <c r="C10" s="79"/>
      <c r="D10" s="79"/>
      <c r="E10" s="79"/>
      <c r="F10" s="79"/>
      <c r="G10" s="79"/>
      <c r="H10" s="79"/>
      <c r="I10" s="79"/>
      <c r="J10" s="79"/>
      <c r="K10" s="79"/>
      <c r="L10" s="79"/>
      <c r="M10" s="79"/>
      <c r="N10" s="79"/>
      <c r="O10" s="11"/>
    </row>
    <row r="11" spans="1:15" ht="26.45" customHeight="1">
      <c r="A11" s="35"/>
      <c r="B11" s="86" t="s">
        <v>89</v>
      </c>
      <c r="C11" s="86"/>
      <c r="D11" s="86" t="s">
        <v>90</v>
      </c>
      <c r="E11" s="86"/>
      <c r="F11" s="86"/>
      <c r="G11" s="88" t="s">
        <v>110</v>
      </c>
      <c r="H11" s="88"/>
      <c r="I11" s="88"/>
      <c r="J11" s="88"/>
      <c r="K11" s="86" t="s">
        <v>124</v>
      </c>
      <c r="L11" s="86"/>
      <c r="M11" s="86"/>
      <c r="N11" s="86"/>
      <c r="O11" s="86"/>
    </row>
    <row r="12" spans="1:15" ht="46.9" customHeight="1">
      <c r="A12" s="35"/>
      <c r="B12" s="89"/>
      <c r="C12" s="89"/>
      <c r="D12" s="85"/>
      <c r="E12" s="85"/>
      <c r="F12" s="85"/>
      <c r="G12" s="85"/>
      <c r="H12" s="85"/>
      <c r="I12" s="85"/>
      <c r="J12" s="85"/>
      <c r="K12" s="85"/>
      <c r="L12" s="85"/>
      <c r="M12" s="85"/>
      <c r="N12" s="85"/>
      <c r="O12" s="85"/>
    </row>
    <row r="13" spans="1:15" ht="46.9" customHeight="1">
      <c r="A13" s="35"/>
      <c r="B13" s="89"/>
      <c r="C13" s="89"/>
      <c r="D13" s="85"/>
      <c r="E13" s="85"/>
      <c r="F13" s="85"/>
      <c r="G13" s="85"/>
      <c r="H13" s="85"/>
      <c r="I13" s="85"/>
      <c r="J13" s="85"/>
      <c r="K13" s="85"/>
      <c r="L13" s="85"/>
      <c r="M13" s="85"/>
      <c r="N13" s="85"/>
      <c r="O13" s="85"/>
    </row>
    <row r="14" spans="1:15" ht="46.9" customHeight="1">
      <c r="A14" s="35"/>
      <c r="B14" s="89"/>
      <c r="C14" s="89"/>
      <c r="D14" s="85"/>
      <c r="E14" s="85"/>
      <c r="F14" s="85"/>
      <c r="G14" s="85"/>
      <c r="H14" s="85"/>
      <c r="I14" s="85"/>
      <c r="J14" s="85"/>
      <c r="K14" s="85"/>
      <c r="L14" s="85"/>
      <c r="M14" s="85"/>
      <c r="N14" s="85"/>
      <c r="O14" s="85"/>
    </row>
    <row r="15" spans="1:15" ht="46.9" customHeight="1">
      <c r="A15" s="35"/>
      <c r="B15" s="89"/>
      <c r="C15" s="89"/>
      <c r="D15" s="85"/>
      <c r="E15" s="85"/>
      <c r="F15" s="85"/>
      <c r="G15" s="85"/>
      <c r="H15" s="85"/>
      <c r="I15" s="85"/>
      <c r="J15" s="85"/>
      <c r="K15" s="85"/>
      <c r="L15" s="85"/>
      <c r="M15" s="85"/>
      <c r="N15" s="85"/>
      <c r="O15" s="85"/>
    </row>
    <row r="16" spans="1:15" ht="32.25" customHeight="1">
      <c r="A16" s="1"/>
      <c r="B16" s="37" t="s">
        <v>115</v>
      </c>
      <c r="C16" s="4"/>
      <c r="D16" s="4"/>
      <c r="E16" s="2"/>
      <c r="F16" s="4"/>
      <c r="G16" s="4"/>
      <c r="H16" s="1"/>
      <c r="I16" s="2"/>
      <c r="J16" s="2"/>
      <c r="K16" s="2"/>
      <c r="L16" s="2"/>
      <c r="M16" s="2"/>
      <c r="N16" s="2"/>
      <c r="O16" s="1"/>
    </row>
    <row r="17" spans="1:15" ht="45.4" customHeight="1">
      <c r="A17" s="1"/>
      <c r="B17" s="1"/>
      <c r="C17" s="80" t="s">
        <v>91</v>
      </c>
      <c r="D17" s="80"/>
      <c r="E17" s="78" t="str">
        <f>【入力用】入力用フォーム!C6&amp;""</f>
        <v/>
      </c>
      <c r="F17" s="78"/>
      <c r="G17" s="78"/>
      <c r="H17" s="78"/>
      <c r="I17" s="78"/>
      <c r="J17" s="78"/>
      <c r="K17" s="78"/>
      <c r="L17" s="78"/>
      <c r="M17" s="17"/>
      <c r="N17" s="17"/>
      <c r="O17" s="7"/>
    </row>
    <row r="18" spans="1:15" ht="45.4" customHeight="1">
      <c r="A18" s="1"/>
      <c r="B18" s="1"/>
      <c r="C18" s="70" t="s">
        <v>16</v>
      </c>
      <c r="D18" s="70"/>
      <c r="E18" s="77" t="str">
        <f>【入力用】入力用フォーム!C7&amp;""</f>
        <v/>
      </c>
      <c r="F18" s="77"/>
      <c r="G18" s="77"/>
      <c r="H18" s="77"/>
      <c r="I18" s="77"/>
      <c r="J18" s="77"/>
      <c r="K18" s="77"/>
      <c r="L18" s="77"/>
      <c r="M18" s="77"/>
      <c r="N18" s="77"/>
      <c r="O18" s="7"/>
    </row>
    <row r="19" spans="1:15" ht="45.4" customHeight="1">
      <c r="A19" s="1"/>
      <c r="B19" s="1"/>
      <c r="C19" s="70" t="s">
        <v>92</v>
      </c>
      <c r="D19" s="70"/>
      <c r="E19" s="77" t="str">
        <f>【入力用】入力用フォーム!C8&amp;""</f>
        <v/>
      </c>
      <c r="F19" s="77"/>
      <c r="G19" s="77"/>
      <c r="H19" s="77"/>
      <c r="I19" s="77"/>
      <c r="J19" s="77"/>
      <c r="K19" s="77"/>
      <c r="L19" s="77"/>
      <c r="M19" s="22"/>
      <c r="N19" s="22"/>
      <c r="O19" s="7"/>
    </row>
    <row r="20" spans="1:15" ht="19.899999999999999" customHeight="1">
      <c r="A20" s="1"/>
      <c r="B20" s="1"/>
      <c r="C20" s="81" t="s">
        <v>93</v>
      </c>
      <c r="D20" s="81"/>
      <c r="E20" s="18" t="s">
        <v>94</v>
      </c>
      <c r="F20" s="87" t="str">
        <f>【入力用】入力用フォーム!C9&amp;""</f>
        <v/>
      </c>
      <c r="G20" s="87"/>
      <c r="H20" s="87"/>
      <c r="I20" s="87"/>
      <c r="J20" s="87"/>
      <c r="K20" s="87"/>
      <c r="L20" s="87"/>
      <c r="M20" s="87"/>
      <c r="N20" s="87"/>
      <c r="O20" s="8"/>
    </row>
    <row r="21" spans="1:15" ht="39.6" customHeight="1">
      <c r="A21" s="1"/>
      <c r="B21" s="1"/>
      <c r="C21" s="80"/>
      <c r="D21" s="80"/>
      <c r="E21" s="83" t="str">
        <f>【入力用】入力用フォーム!C10&amp;""</f>
        <v/>
      </c>
      <c r="F21" s="83"/>
      <c r="G21" s="83"/>
      <c r="H21" s="83"/>
      <c r="I21" s="83"/>
      <c r="J21" s="83"/>
      <c r="K21" s="83"/>
      <c r="L21" s="83"/>
      <c r="M21" s="83"/>
      <c r="N21" s="83"/>
      <c r="O21" s="9"/>
    </row>
    <row r="22" spans="1:15" ht="45.4" customHeight="1">
      <c r="A22" s="1"/>
      <c r="B22" s="1"/>
      <c r="C22" s="70" t="s">
        <v>95</v>
      </c>
      <c r="D22" s="70"/>
      <c r="E22" s="82" t="str">
        <f>【入力用】入力用フォーム!C11&amp;""</f>
        <v/>
      </c>
      <c r="F22" s="82"/>
      <c r="G22" s="82"/>
      <c r="H22" s="84" t="s">
        <v>96</v>
      </c>
      <c r="I22" s="84"/>
      <c r="J22" s="82" t="str">
        <f>【入力用】入力用フォーム!C12&amp;""</f>
        <v/>
      </c>
      <c r="K22" s="82"/>
      <c r="L22" s="82"/>
      <c r="M22" s="82"/>
      <c r="N22" s="82"/>
      <c r="O22" s="9"/>
    </row>
    <row r="23" spans="1:15" ht="45.4" customHeight="1">
      <c r="A23" s="1"/>
      <c r="B23" s="1"/>
      <c r="C23" s="70" t="s">
        <v>97</v>
      </c>
      <c r="D23" s="70"/>
      <c r="E23" s="70"/>
      <c r="F23" s="70"/>
      <c r="G23" s="71" t="str">
        <f>【入力用】入力用フォーム!C13&amp;""</f>
        <v/>
      </c>
      <c r="H23" s="71"/>
      <c r="I23" s="71"/>
      <c r="J23" s="71"/>
      <c r="K23" s="71"/>
      <c r="L23" s="71"/>
      <c r="M23" s="71"/>
      <c r="N23" s="71"/>
      <c r="O23" s="34"/>
    </row>
    <row r="24" spans="1:15" ht="45.6" customHeight="1">
      <c r="A24" s="1"/>
      <c r="B24" s="1"/>
      <c r="C24" s="4"/>
      <c r="D24" s="4"/>
      <c r="E24" s="2"/>
      <c r="F24" s="4"/>
      <c r="G24" s="4"/>
      <c r="H24" s="1"/>
      <c r="I24" s="2"/>
      <c r="J24" s="2"/>
      <c r="K24" s="2"/>
      <c r="L24" s="2"/>
      <c r="M24" s="2"/>
      <c r="N24" s="2"/>
      <c r="O24" s="1"/>
    </row>
    <row r="25" spans="1:15" ht="28.15" customHeight="1">
      <c r="A25" s="69" t="str">
        <f>【入力用】入力用フォーム!C6&amp;""</f>
        <v/>
      </c>
      <c r="B25" s="69"/>
      <c r="C25" s="69"/>
      <c r="D25" s="69"/>
      <c r="E25" s="69"/>
      <c r="F25" s="69"/>
      <c r="G25" s="69"/>
      <c r="H25" s="69"/>
      <c r="I25" s="69"/>
      <c r="J25" s="69"/>
      <c r="K25" s="69"/>
      <c r="L25" s="69"/>
      <c r="M25" s="69"/>
      <c r="N25" s="69"/>
      <c r="O25" s="69"/>
    </row>
  </sheetData>
  <sheetProtection algorithmName="SHA-512" hashValue="PiLMUgbSDGdBu9QUWtWH8UJ2Nv02TzKD2/Kn03y3QsuAh1b/gAUYEhwPnS+1wVVTOZhsfPyP6zDPW4DRwbYBvQ==" saltValue="OqfdSRI2ztUyCUEbR7nrpw==" spinCount="100000" sheet="1" autoFilter="0"/>
  <mergeCells count="42">
    <mergeCell ref="C23:F23"/>
    <mergeCell ref="G23:N23"/>
    <mergeCell ref="A25:O25"/>
    <mergeCell ref="B11:C11"/>
    <mergeCell ref="D11:F11"/>
    <mergeCell ref="G11:J11"/>
    <mergeCell ref="K11:O11"/>
    <mergeCell ref="B12:C12"/>
    <mergeCell ref="D12:F12"/>
    <mergeCell ref="G12:J12"/>
    <mergeCell ref="C20:D21"/>
    <mergeCell ref="F20:N20"/>
    <mergeCell ref="E21:N21"/>
    <mergeCell ref="C22:D22"/>
    <mergeCell ref="E22:G22"/>
    <mergeCell ref="H22:I22"/>
    <mergeCell ref="J22:N22"/>
    <mergeCell ref="C17:D17"/>
    <mergeCell ref="E17:L17"/>
    <mergeCell ref="C18:D18"/>
    <mergeCell ref="E18:L18"/>
    <mergeCell ref="M18:N18"/>
    <mergeCell ref="C19:D19"/>
    <mergeCell ref="E19:L19"/>
    <mergeCell ref="K14:O14"/>
    <mergeCell ref="K15:O15"/>
    <mergeCell ref="K12:O12"/>
    <mergeCell ref="K13:O13"/>
    <mergeCell ref="B13:C13"/>
    <mergeCell ref="D13:F13"/>
    <mergeCell ref="G13:J13"/>
    <mergeCell ref="B14:C14"/>
    <mergeCell ref="D14:F14"/>
    <mergeCell ref="G14:J14"/>
    <mergeCell ref="B15:C15"/>
    <mergeCell ref="D15:F15"/>
    <mergeCell ref="G15:J15"/>
    <mergeCell ref="A1:O1"/>
    <mergeCell ref="A2:O2"/>
    <mergeCell ref="B6:C6"/>
    <mergeCell ref="A8:O8"/>
    <mergeCell ref="A10:N10"/>
  </mergeCells>
  <phoneticPr fontId="20"/>
  <printOptions horizontalCentered="1"/>
  <pageMargins left="0.59055118110236227" right="0.59055118110236227" top="0.39370078740157483" bottom="0.39370078740157483" header="0" footer="0"/>
  <pageSetup paperSize="9" scale="94" orientation="portrait" horizontalDpi="300" verticalDpi="300" r:id="rId1"/>
  <headerFooter alignWithMargins="0">
    <oddHeader xml:space="preserve">&amp;C
</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B1:N47"/>
  <sheetViews>
    <sheetView view="pageBreakPreview" zoomScale="115" zoomScaleNormal="100" zoomScaleSheetLayoutView="115" workbookViewId="0">
      <selection activeCell="I25" sqref="I25"/>
    </sheetView>
  </sheetViews>
  <sheetFormatPr defaultRowHeight="13.5"/>
  <cols>
    <col min="1" max="1" width="2" customWidth="1"/>
    <col min="2" max="2" width="5.875" customWidth="1"/>
    <col min="3" max="3" width="0.875" customWidth="1"/>
    <col min="4" max="4" width="32.75" customWidth="1"/>
    <col min="5" max="5" width="13.125" customWidth="1"/>
    <col min="6" max="6" width="31.75" customWidth="1"/>
    <col min="7" max="8" width="2" customWidth="1"/>
    <col min="10" max="10" width="12.125" hidden="1" customWidth="1"/>
    <col min="11" max="12" width="10.5" hidden="1" customWidth="1"/>
  </cols>
  <sheetData>
    <row r="1" spans="2:12" ht="18.600000000000001" customHeight="1">
      <c r="F1" s="97" t="s">
        <v>135</v>
      </c>
    </row>
    <row r="2" spans="2:12" ht="18.600000000000001" customHeight="1">
      <c r="B2" s="24" t="s">
        <v>122</v>
      </c>
    </row>
    <row r="3" spans="2:12" ht="18.600000000000001" customHeight="1">
      <c r="E3" s="32" t="s">
        <v>98</v>
      </c>
      <c r="F3" s="49" t="str">
        <f>IF(【入力用】入力用フォーム!C6="","",【入力用】入力用フォーム!C6)</f>
        <v/>
      </c>
    </row>
    <row r="4" spans="2:12" ht="18.600000000000001" customHeight="1">
      <c r="E4" s="33" t="s">
        <v>99</v>
      </c>
      <c r="F4" s="50" t="str">
        <f>IF(【入力用】入力用フォーム!C8="","",【入力用】入力用フォーム!C8)</f>
        <v/>
      </c>
    </row>
    <row r="5" spans="2:12" ht="18.600000000000001" customHeight="1"/>
    <row r="6" spans="2:12" ht="18.600000000000001" customHeight="1">
      <c r="B6" s="91" t="s">
        <v>121</v>
      </c>
      <c r="C6" s="91"/>
      <c r="D6" s="91"/>
      <c r="E6" s="91"/>
      <c r="F6" s="91"/>
    </row>
    <row r="7" spans="2:12" ht="30" customHeight="1">
      <c r="B7" s="91"/>
      <c r="C7" s="91"/>
      <c r="D7" s="91"/>
      <c r="E7" s="91"/>
      <c r="F7" s="91"/>
    </row>
    <row r="8" spans="2:12" ht="18.600000000000001" customHeight="1">
      <c r="B8" s="40"/>
      <c r="C8" s="40"/>
      <c r="D8" s="40"/>
      <c r="E8" s="40"/>
      <c r="F8" s="40"/>
    </row>
    <row r="9" spans="2:12" ht="18.600000000000001" customHeight="1">
      <c r="B9" s="25" t="s">
        <v>106</v>
      </c>
      <c r="I9" s="51"/>
    </row>
    <row r="10" spans="2:12" ht="18.600000000000001" customHeight="1">
      <c r="B10" s="42"/>
      <c r="D10" s="95" t="s">
        <v>104</v>
      </c>
      <c r="E10" s="95"/>
      <c r="F10" s="95"/>
      <c r="I10" t="str">
        <f>IF(I9=3,"・ 削除申請が必要になります。"&amp;CHAR(10),IF(I9=6,"・ 削除申請が必要になります。"&amp;CHAR(10),""))</f>
        <v/>
      </c>
    </row>
    <row r="11" spans="2:12" ht="18.600000000000001" customHeight="1">
      <c r="B11" s="43"/>
      <c r="D11" s="95"/>
      <c r="E11" s="95"/>
      <c r="F11" s="95"/>
    </row>
    <row r="12" spans="2:12" ht="18.600000000000001" customHeight="1">
      <c r="B12" s="44"/>
      <c r="D12" s="96" t="s">
        <v>105</v>
      </c>
      <c r="E12" s="96"/>
      <c r="F12" s="96"/>
    </row>
    <row r="13" spans="2:12" ht="18.600000000000001" customHeight="1">
      <c r="B13" s="43"/>
      <c r="D13" s="96"/>
      <c r="E13" s="96"/>
      <c r="F13" s="96"/>
      <c r="L13" s="21"/>
    </row>
    <row r="14" spans="2:12" ht="18.600000000000001" customHeight="1">
      <c r="B14" s="45"/>
      <c r="D14" s="96" t="s">
        <v>120</v>
      </c>
      <c r="E14" s="96"/>
      <c r="F14" s="96"/>
      <c r="I14" s="24"/>
      <c r="L14" s="21"/>
    </row>
    <row r="15" spans="2:12" ht="31.15" customHeight="1">
      <c r="B15" s="45"/>
      <c r="D15" s="96" t="s">
        <v>119</v>
      </c>
      <c r="E15" s="96"/>
      <c r="F15" s="96"/>
      <c r="I15" s="24"/>
      <c r="L15" s="21"/>
    </row>
    <row r="16" spans="2:12" ht="18.600000000000001" customHeight="1">
      <c r="B16" s="44"/>
      <c r="D16" s="96" t="s">
        <v>101</v>
      </c>
      <c r="E16" s="96"/>
      <c r="F16" s="96"/>
      <c r="I16" s="24"/>
    </row>
    <row r="17" spans="2:13" ht="18.600000000000001" customHeight="1">
      <c r="B17" s="43"/>
      <c r="D17" s="96"/>
      <c r="E17" s="96"/>
      <c r="F17" s="96"/>
    </row>
    <row r="18" spans="2:13" ht="18.600000000000001" customHeight="1">
      <c r="B18" s="44"/>
      <c r="D18" s="96" t="s">
        <v>100</v>
      </c>
      <c r="E18" s="96"/>
      <c r="F18" s="96"/>
    </row>
    <row r="19" spans="2:13" ht="18.600000000000001" customHeight="1">
      <c r="B19" s="43"/>
      <c r="C19" s="48"/>
      <c r="D19" s="96"/>
      <c r="E19" s="96"/>
      <c r="F19" s="96"/>
    </row>
    <row r="20" spans="2:13" ht="18.600000000000001" customHeight="1"/>
    <row r="21" spans="2:13" ht="18.600000000000001" customHeight="1">
      <c r="B21" s="25" t="s">
        <v>116</v>
      </c>
      <c r="I21" s="51"/>
      <c r="J21" s="90"/>
      <c r="K21" s="90"/>
      <c r="L21" s="90"/>
      <c r="M21" s="90"/>
    </row>
    <row r="22" spans="2:13" ht="18.600000000000001" customHeight="1">
      <c r="B22" s="45"/>
      <c r="D22" s="41" t="s">
        <v>103</v>
      </c>
      <c r="I22" t="str">
        <f>IF(I21=2,"※ 本件について厚生労働省（自立支援振興室）へ連絡してください。"&amp;CHAR(10),"")</f>
        <v/>
      </c>
      <c r="J22" s="41"/>
      <c r="K22" s="41"/>
      <c r="L22" s="41"/>
      <c r="M22" s="41"/>
    </row>
    <row r="23" spans="2:13" ht="18.600000000000001" customHeight="1">
      <c r="B23" s="45"/>
      <c r="D23" s="41" t="s">
        <v>102</v>
      </c>
      <c r="I23" s="47"/>
    </row>
    <row r="24" spans="2:13" ht="18.600000000000001" customHeight="1">
      <c r="B24" s="46"/>
      <c r="C24" s="39"/>
      <c r="D24" s="39"/>
      <c r="E24" s="39"/>
      <c r="F24" s="39"/>
    </row>
    <row r="25" spans="2:13" ht="18.600000000000001" customHeight="1">
      <c r="B25" s="25" t="s">
        <v>117</v>
      </c>
      <c r="I25" s="51"/>
    </row>
    <row r="26" spans="2:13" ht="18.600000000000001" customHeight="1">
      <c r="B26" s="45"/>
      <c r="D26" t="s">
        <v>132</v>
      </c>
      <c r="I26" s="53"/>
    </row>
    <row r="27" spans="2:13" ht="18.600000000000001" customHeight="1">
      <c r="B27" s="45"/>
      <c r="D27" t="s">
        <v>118</v>
      </c>
      <c r="I27" s="53"/>
      <c r="L27" s="52"/>
    </row>
    <row r="28" spans="2:13" ht="18.600000000000001" customHeight="1">
      <c r="I28" t="str">
        <f>IF(I10="","",IF(I27=TRUE,"　・ 様式D-1取下げ願"&amp;CHAR(10),""))</f>
        <v/>
      </c>
      <c r="L28" s="52"/>
    </row>
    <row r="29" spans="2:13" ht="18.600000000000001" customHeight="1">
      <c r="B29" s="25" t="s">
        <v>133</v>
      </c>
      <c r="I29" s="54">
        <f ca="1">IF(J29&gt;=183,1,IF(J29&gt;31,2,IF(J29&gt;0,3,IF(J29&lt;=0,1,"-"))))</f>
        <v>1</v>
      </c>
      <c r="J29">
        <f ca="1">K29-L29</f>
        <v>316</v>
      </c>
      <c r="K29" s="52">
        <v>46478</v>
      </c>
      <c r="L29" s="55">
        <f ca="1">TODAY()</f>
        <v>46162</v>
      </c>
    </row>
    <row r="30" spans="2:13" ht="18.600000000000001" customHeight="1">
      <c r="B30" s="61" t="str">
        <f>IF(OR(K30=4,K30=5,K30=6,K30=7,K30=8,K30=9),"〇","")</f>
        <v/>
      </c>
      <c r="D30" s="41" t="s">
        <v>128</v>
      </c>
      <c r="I30" t="str">
        <f>IF(I10="","",IF(I29=1,"　・ 通常の変更・削除申請"&amp;CHAR(10),IF(I29=2,"　・ 様式D-2　緊急削除申請"&amp;CHAR(10),IF(I29=3,"　・ 次年度の変更・削除申請"&amp;CHAR(10),IF(I29="","","")))))</f>
        <v/>
      </c>
      <c r="J30">
        <f>【入力用】入力用フォーム!C3</f>
        <v>0</v>
      </c>
      <c r="K30">
        <f>【入力用】入力用フォーム!C4</f>
        <v>0</v>
      </c>
      <c r="L30">
        <f>【入力用】入力用フォーム!C5</f>
        <v>0</v>
      </c>
    </row>
    <row r="31" spans="2:13" ht="18.600000000000001" customHeight="1">
      <c r="B31" s="61" t="str">
        <f>IF(OR(K30=10,K30=11,K30=12,K30=1,K30=2),"〇","")</f>
        <v/>
      </c>
      <c r="D31" s="41" t="s">
        <v>129</v>
      </c>
      <c r="J31" t="str">
        <f>IF(【入力用】入力用フォーム!C3&lt;&gt;"","　　記入日："&amp;TEXT(L31, "yyyy年MM月dd日"),"")</f>
        <v/>
      </c>
      <c r="K31" t="str">
        <f>"令和"&amp;J30&amp;"年"&amp;K30&amp;"月"&amp;L30&amp;"日"</f>
        <v>令和0年0月0日</v>
      </c>
      <c r="L31" s="56" t="e">
        <f>DATE(YEAR(K31),MONTH(K31),DAY(K31))</f>
        <v>#VALUE!</v>
      </c>
    </row>
    <row r="32" spans="2:13" ht="18.600000000000001" customHeight="1">
      <c r="B32" s="61" t="str">
        <f>IF(K30=3,"〇","")</f>
        <v/>
      </c>
      <c r="D32" s="41" t="s">
        <v>130</v>
      </c>
    </row>
    <row r="33" spans="2:14" ht="18.600000000000001" customHeight="1">
      <c r="B33" s="46"/>
      <c r="D33" s="41" t="s">
        <v>131</v>
      </c>
    </row>
    <row r="34" spans="2:14" ht="18.600000000000001" customHeight="1" thickBot="1"/>
    <row r="35" spans="2:14" ht="18.600000000000001" customHeight="1" thickBot="1">
      <c r="B35" s="25"/>
      <c r="C35" s="57"/>
      <c r="D35" s="58" t="s">
        <v>134</v>
      </c>
      <c r="E35" s="59"/>
      <c r="F35" s="60"/>
      <c r="K35" s="38"/>
      <c r="L35" s="90"/>
      <c r="M35" s="90"/>
      <c r="N35" s="23"/>
    </row>
    <row r="36" spans="2:14" ht="96" customHeight="1" thickBot="1">
      <c r="C36" s="92" t="str">
        <f ca="1">"・ 提出物チェック票"&amp;CHAR(10)&amp;I10&amp;I28&amp;I30&amp;"を提出してください。"&amp;CHAR(10)&amp;I22&amp;IF(I10="","当該部品の削除が決まりましたら、再度提出物チェックを行ってください。","")&amp;CHAR(10)&amp;"　　"&amp;TEXT(L29, "yyyy年MM月dd日")&amp;"時点の提出物です"&amp;J31</f>
        <v>・ 提出物チェック票
を提出してください。
当該部品の削除が決まりましたら、再度提出物チェックを行ってください。
　　2026年05月20日時点の提出物です</v>
      </c>
      <c r="D36" s="93"/>
      <c r="E36" s="93"/>
      <c r="F36" s="94"/>
      <c r="K36" s="38"/>
      <c r="L36" s="90"/>
      <c r="M36" s="90"/>
      <c r="N36" s="23"/>
    </row>
    <row r="37" spans="2:14" ht="11.45" customHeight="1">
      <c r="L37" s="28"/>
    </row>
    <row r="38" spans="2:14" ht="18.600000000000001" customHeight="1"/>
    <row r="39" spans="2:14" ht="18.600000000000001" customHeight="1">
      <c r="B39" s="24"/>
    </row>
    <row r="47" spans="2:14" hidden="1"/>
  </sheetData>
  <sheetProtection algorithmName="SHA-512" hashValue="Sh15P0wqIMobbplaEcwCvQEoP/TaqtUfPlXe5+CBEN4mx+LNFpriqdU6WCdqKVU9VMxz63lGpMOEj/x/+uy3+Q==" saltValue="KQinVHYLwl4ZFNYBiN7XRw==" spinCount="100000" sheet="1" sort="0" autoFilter="0"/>
  <mergeCells count="11">
    <mergeCell ref="L35:M35"/>
    <mergeCell ref="L36:M36"/>
    <mergeCell ref="B6:F7"/>
    <mergeCell ref="J21:M21"/>
    <mergeCell ref="C36:F36"/>
    <mergeCell ref="D10:F11"/>
    <mergeCell ref="D12:F13"/>
    <mergeCell ref="D14:F14"/>
    <mergeCell ref="D15:F15"/>
    <mergeCell ref="D16:F17"/>
    <mergeCell ref="D18:F19"/>
  </mergeCells>
  <phoneticPr fontId="20"/>
  <conditionalFormatting sqref="B30:F30">
    <cfRule type="expression" dxfId="4" priority="6">
      <formula>$B$30="〇"</formula>
    </cfRule>
  </conditionalFormatting>
  <conditionalFormatting sqref="B31:F31">
    <cfRule type="expression" dxfId="3" priority="1">
      <formula>$B$31="〇"</formula>
    </cfRule>
  </conditionalFormatting>
  <conditionalFormatting sqref="B32:F33">
    <cfRule type="expression" dxfId="2" priority="3">
      <formula>$B$32="〇"</formula>
    </cfRule>
  </conditionalFormatting>
  <conditionalFormatting sqref="E41">
    <cfRule type="expression" dxfId="1" priority="5">
      <formula>$B$31="〇"</formula>
    </cfRule>
  </conditionalFormatting>
  <conditionalFormatting sqref="K35:K36">
    <cfRule type="containsBlanks" dxfId="0" priority="9">
      <formula>LEN(TRIM(K35))=0</formula>
    </cfRule>
  </conditionalFormatting>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412" r:id="rId4" name="Group Box 52">
              <controlPr defaultSize="0" autoFill="0" autoPict="0">
                <anchor moveWithCells="1">
                  <from>
                    <xdr:col>1</xdr:col>
                    <xdr:colOff>0</xdr:colOff>
                    <xdr:row>8</xdr:row>
                    <xdr:rowOff>238125</xdr:rowOff>
                  </from>
                  <to>
                    <xdr:col>2</xdr:col>
                    <xdr:colOff>0</xdr:colOff>
                    <xdr:row>19</xdr:row>
                    <xdr:rowOff>9525</xdr:rowOff>
                  </to>
                </anchor>
              </controlPr>
            </control>
          </mc:Choice>
        </mc:AlternateContent>
        <mc:AlternateContent xmlns:mc="http://schemas.openxmlformats.org/markup-compatibility/2006">
          <mc:Choice Requires="x14">
            <control shapeId="15413" r:id="rId5" name="Option Button 53">
              <controlPr locked="0" defaultSize="0" autoFill="0" autoLine="0" autoPict="0">
                <anchor moveWithCells="1">
                  <from>
                    <xdr:col>1</xdr:col>
                    <xdr:colOff>104775</xdr:colOff>
                    <xdr:row>9</xdr:row>
                    <xdr:rowOff>133350</xdr:rowOff>
                  </from>
                  <to>
                    <xdr:col>1</xdr:col>
                    <xdr:colOff>285750</xdr:colOff>
                    <xdr:row>10</xdr:row>
                    <xdr:rowOff>95250</xdr:rowOff>
                  </to>
                </anchor>
              </controlPr>
            </control>
          </mc:Choice>
        </mc:AlternateContent>
        <mc:AlternateContent xmlns:mc="http://schemas.openxmlformats.org/markup-compatibility/2006">
          <mc:Choice Requires="x14">
            <control shapeId="15414" r:id="rId6" name="Option Button 54">
              <controlPr locked="0" defaultSize="0" autoFill="0" autoLine="0" autoPict="0">
                <anchor moveWithCells="1">
                  <from>
                    <xdr:col>1</xdr:col>
                    <xdr:colOff>104775</xdr:colOff>
                    <xdr:row>11</xdr:row>
                    <xdr:rowOff>152400</xdr:rowOff>
                  </from>
                  <to>
                    <xdr:col>1</xdr:col>
                    <xdr:colOff>285750</xdr:colOff>
                    <xdr:row>12</xdr:row>
                    <xdr:rowOff>85725</xdr:rowOff>
                  </to>
                </anchor>
              </controlPr>
            </control>
          </mc:Choice>
        </mc:AlternateContent>
        <mc:AlternateContent xmlns:mc="http://schemas.openxmlformats.org/markup-compatibility/2006">
          <mc:Choice Requires="x14">
            <control shapeId="15415" r:id="rId7" name="Option Button 55">
              <controlPr locked="0" defaultSize="0" autoFill="0" autoLine="0" autoPict="0">
                <anchor moveWithCells="1">
                  <from>
                    <xdr:col>1</xdr:col>
                    <xdr:colOff>104775</xdr:colOff>
                    <xdr:row>13</xdr:row>
                    <xdr:rowOff>38100</xdr:rowOff>
                  </from>
                  <to>
                    <xdr:col>1</xdr:col>
                    <xdr:colOff>266700</xdr:colOff>
                    <xdr:row>13</xdr:row>
                    <xdr:rowOff>200025</xdr:rowOff>
                  </to>
                </anchor>
              </controlPr>
            </control>
          </mc:Choice>
        </mc:AlternateContent>
        <mc:AlternateContent xmlns:mc="http://schemas.openxmlformats.org/markup-compatibility/2006">
          <mc:Choice Requires="x14">
            <control shapeId="15416" r:id="rId8" name="Option Button 56">
              <controlPr locked="0" defaultSize="0" autoFill="0" autoLine="0" autoPict="0">
                <anchor moveWithCells="1">
                  <from>
                    <xdr:col>1</xdr:col>
                    <xdr:colOff>104775</xdr:colOff>
                    <xdr:row>14</xdr:row>
                    <xdr:rowOff>114300</xdr:rowOff>
                  </from>
                  <to>
                    <xdr:col>1</xdr:col>
                    <xdr:colOff>276225</xdr:colOff>
                    <xdr:row>14</xdr:row>
                    <xdr:rowOff>285750</xdr:rowOff>
                  </to>
                </anchor>
              </controlPr>
            </control>
          </mc:Choice>
        </mc:AlternateContent>
        <mc:AlternateContent xmlns:mc="http://schemas.openxmlformats.org/markup-compatibility/2006">
          <mc:Choice Requires="x14">
            <control shapeId="15417" r:id="rId9" name="Option Button 57">
              <controlPr locked="0" defaultSize="0" autoFill="0" autoLine="0" autoPict="0">
                <anchor moveWithCells="1">
                  <from>
                    <xdr:col>1</xdr:col>
                    <xdr:colOff>104775</xdr:colOff>
                    <xdr:row>15</xdr:row>
                    <xdr:rowOff>133350</xdr:rowOff>
                  </from>
                  <to>
                    <xdr:col>1</xdr:col>
                    <xdr:colOff>266700</xdr:colOff>
                    <xdr:row>16</xdr:row>
                    <xdr:rowOff>85725</xdr:rowOff>
                  </to>
                </anchor>
              </controlPr>
            </control>
          </mc:Choice>
        </mc:AlternateContent>
        <mc:AlternateContent xmlns:mc="http://schemas.openxmlformats.org/markup-compatibility/2006">
          <mc:Choice Requires="x14">
            <control shapeId="15418" r:id="rId10" name="Option Button 58">
              <controlPr locked="0" defaultSize="0" autoFill="0" autoLine="0" autoPict="0">
                <anchor moveWithCells="1">
                  <from>
                    <xdr:col>1</xdr:col>
                    <xdr:colOff>95250</xdr:colOff>
                    <xdr:row>17</xdr:row>
                    <xdr:rowOff>133350</xdr:rowOff>
                  </from>
                  <to>
                    <xdr:col>1</xdr:col>
                    <xdr:colOff>276225</xdr:colOff>
                    <xdr:row>18</xdr:row>
                    <xdr:rowOff>95250</xdr:rowOff>
                  </to>
                </anchor>
              </controlPr>
            </control>
          </mc:Choice>
        </mc:AlternateContent>
        <mc:AlternateContent xmlns:mc="http://schemas.openxmlformats.org/markup-compatibility/2006">
          <mc:Choice Requires="x14">
            <control shapeId="15437" r:id="rId11" name="Option Button 77">
              <controlPr locked="0" defaultSize="0" autoFill="0" autoLine="0" autoPict="0">
                <anchor moveWithCells="1">
                  <from>
                    <xdr:col>1</xdr:col>
                    <xdr:colOff>104775</xdr:colOff>
                    <xdr:row>21</xdr:row>
                    <xdr:rowOff>47625</xdr:rowOff>
                  </from>
                  <to>
                    <xdr:col>1</xdr:col>
                    <xdr:colOff>285750</xdr:colOff>
                    <xdr:row>21</xdr:row>
                    <xdr:rowOff>200025</xdr:rowOff>
                  </to>
                </anchor>
              </controlPr>
            </control>
          </mc:Choice>
        </mc:AlternateContent>
        <mc:AlternateContent xmlns:mc="http://schemas.openxmlformats.org/markup-compatibility/2006">
          <mc:Choice Requires="x14">
            <control shapeId="15438" r:id="rId12" name="Option Button 78">
              <controlPr locked="0" defaultSize="0" autoFill="0" autoLine="0" autoPict="0">
                <anchor moveWithCells="1">
                  <from>
                    <xdr:col>1</xdr:col>
                    <xdr:colOff>104775</xdr:colOff>
                    <xdr:row>22</xdr:row>
                    <xdr:rowOff>47625</xdr:rowOff>
                  </from>
                  <to>
                    <xdr:col>1</xdr:col>
                    <xdr:colOff>285750</xdr:colOff>
                    <xdr:row>22</xdr:row>
                    <xdr:rowOff>190500</xdr:rowOff>
                  </to>
                </anchor>
              </controlPr>
            </control>
          </mc:Choice>
        </mc:AlternateContent>
        <mc:AlternateContent xmlns:mc="http://schemas.openxmlformats.org/markup-compatibility/2006">
          <mc:Choice Requires="x14">
            <control shapeId="15453" r:id="rId13" name="Option Button 93">
              <controlPr defaultSize="0" autoFill="0" autoLine="0" autoPict="0">
                <anchor moveWithCells="1">
                  <from>
                    <xdr:col>1</xdr:col>
                    <xdr:colOff>104775</xdr:colOff>
                    <xdr:row>25</xdr:row>
                    <xdr:rowOff>28575</xdr:rowOff>
                  </from>
                  <to>
                    <xdr:col>1</xdr:col>
                    <xdr:colOff>285750</xdr:colOff>
                    <xdr:row>25</xdr:row>
                    <xdr:rowOff>209550</xdr:rowOff>
                  </to>
                </anchor>
              </controlPr>
            </control>
          </mc:Choice>
        </mc:AlternateContent>
        <mc:AlternateContent xmlns:mc="http://schemas.openxmlformats.org/markup-compatibility/2006">
          <mc:Choice Requires="x14">
            <control shapeId="15454" r:id="rId14" name="Option Button 94">
              <controlPr defaultSize="0" autoFill="0" autoLine="0" autoPict="0">
                <anchor moveWithCells="1">
                  <from>
                    <xdr:col>1</xdr:col>
                    <xdr:colOff>104775</xdr:colOff>
                    <xdr:row>26</xdr:row>
                    <xdr:rowOff>19050</xdr:rowOff>
                  </from>
                  <to>
                    <xdr:col>1</xdr:col>
                    <xdr:colOff>285750</xdr:colOff>
                    <xdr:row>26</xdr:row>
                    <xdr:rowOff>209550</xdr:rowOff>
                  </to>
                </anchor>
              </controlPr>
            </control>
          </mc:Choice>
        </mc:AlternateContent>
        <mc:AlternateContent xmlns:mc="http://schemas.openxmlformats.org/markup-compatibility/2006">
          <mc:Choice Requires="x14">
            <control shapeId="15455" r:id="rId15" name="Group Box 95">
              <controlPr defaultSize="0" autoFill="0" autoPict="0" macro="[0]!グループ95_Click">
                <anchor moveWithCells="1">
                  <from>
                    <xdr:col>0</xdr:col>
                    <xdr:colOff>133350</xdr:colOff>
                    <xdr:row>21</xdr:row>
                    <xdr:rowOff>0</xdr:rowOff>
                  </from>
                  <to>
                    <xdr:col>1</xdr:col>
                    <xdr:colOff>400050</xdr:colOff>
                    <xdr:row>23</xdr:row>
                    <xdr:rowOff>0</xdr:rowOff>
                  </to>
                </anchor>
              </controlPr>
            </control>
          </mc:Choice>
        </mc:AlternateContent>
        <mc:AlternateContent xmlns:mc="http://schemas.openxmlformats.org/markup-compatibility/2006">
          <mc:Choice Requires="x14">
            <control shapeId="15456" r:id="rId16" name="Group Box 96">
              <controlPr defaultSize="0" autoFill="0" autoPict="0">
                <anchor moveWithCells="1">
                  <from>
                    <xdr:col>0</xdr:col>
                    <xdr:colOff>133350</xdr:colOff>
                    <xdr:row>25</xdr:row>
                    <xdr:rowOff>0</xdr:rowOff>
                  </from>
                  <to>
                    <xdr:col>2</xdr:col>
                    <xdr:colOff>0</xdr:colOff>
                    <xdr:row>27</xdr:row>
                    <xdr:rowOff>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07ac22-69b1-46ed-bd9d-9c6c71a2ded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D0E258485A5074B9DA5CAD0A8F49F5F" ma:contentTypeVersion="10" ma:contentTypeDescription="新しいドキュメントを作成します。" ma:contentTypeScope="" ma:versionID="25f57d11ba2049d8f799a4b92a215d3e">
  <xsd:schema xmlns:xsd="http://www.w3.org/2001/XMLSchema" xmlns:xs="http://www.w3.org/2001/XMLSchema" xmlns:p="http://schemas.microsoft.com/office/2006/metadata/properties" xmlns:ns2="7707ac22-69b1-46ed-bd9d-9c6c71a2ded5" targetNamespace="http://schemas.microsoft.com/office/2006/metadata/properties" ma:root="true" ma:fieldsID="cd76a91ab3cb9209dc37a6c60559b797" ns2:_="">
    <xsd:import namespace="7707ac22-69b1-46ed-bd9d-9c6c71a2ded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lcf76f155ced4ddcb4097134ff3c332f"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07ac22-69b1-46ed-bd9d-9c6c71a2de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Location" ma:index="16" nillable="true" ma:displayName="Loca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B6098CA-3A90-434E-A95A-DCE3904575E7}">
  <ds:schemaRefs>
    <ds:schemaRef ds:uri="http://schemas.microsoft.com/sharepoint/v3/contenttype/forms"/>
  </ds:schemaRefs>
</ds:datastoreItem>
</file>

<file path=customXml/itemProps2.xml><?xml version="1.0" encoding="utf-8"?>
<ds:datastoreItem xmlns:ds="http://schemas.openxmlformats.org/officeDocument/2006/customXml" ds:itemID="{8075326F-A1DD-4357-A8C7-C7D88D6CBA93}">
  <ds:schemaRefs>
    <ds:schemaRef ds:uri="http://www.w3.org/XML/1998/namespace"/>
    <ds:schemaRef ds:uri="http://purl.org/dc/elements/1.1/"/>
    <ds:schemaRef ds:uri="http://schemas.microsoft.com/office/2006/metadata/properties"/>
    <ds:schemaRef ds:uri="http://purl.org/dc/terms/"/>
    <ds:schemaRef ds:uri="http://schemas.microsoft.com/office/2006/documentManagement/types"/>
    <ds:schemaRef ds:uri="http://schemas.openxmlformats.org/package/2006/metadata/core-properties"/>
    <ds:schemaRef ds:uri="7707ac22-69b1-46ed-bd9d-9c6c71a2ded5"/>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F1BFD231-98A4-46F0-9B19-27BAB21E91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07ac22-69b1-46ed-bd9d-9c6c71a2de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【入力用】入力用フォーム</vt:lpstr>
      <vt:lpstr>【出力用】様式D-1</vt:lpstr>
      <vt:lpstr>【出力用】様式D-2</vt:lpstr>
      <vt:lpstr>提出物確認（提出物チェック票）</vt:lpstr>
      <vt:lpstr>'【出力用】様式D-1'!Print_Area</vt:lpstr>
      <vt:lpstr>'【出力用】様式D-2'!Print_Area</vt:lpstr>
      <vt:lpstr>【入力用】入力用フォーム!Print_Area</vt:lpstr>
      <vt:lpstr>'提出物確認（提出物チェック票）'!Print_Area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FJ-USER</dc:creator>
  <cp:keywords/>
  <dc:description/>
  <cp:lastModifiedBy>kokuriha</cp:lastModifiedBy>
  <cp:revision/>
  <cp:lastPrinted>2026-03-11T07:50:04Z</cp:lastPrinted>
  <dcterms:created xsi:type="dcterms:W3CDTF">2013-05-23T03:33:04Z</dcterms:created>
  <dcterms:modified xsi:type="dcterms:W3CDTF">2026-05-20T04:48:16Z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0x0101001D0E258485A5074B9DA5CAD0A8F49F5F</vt:lpwstr>
  </property>
  <property fmtid="{D5CDD505-2E9C-101B-9397-08002B2CF9AE}" pid="3" name="MediaServiceImageTags">
    <vt:lpwstr/>
  </property>
</Properties>
</file>